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f3c1a3eb3f8b7c0/00 - M LICITACOES/EMPRESAS ATIVAS/MLR/LICITACOES MLR/CAR/2026/07.08 - MDF004.2026 - MLR - CAR/PROPOSTA DE PRECO/"/>
    </mc:Choice>
  </mc:AlternateContent>
  <xr:revisionPtr revIDLastSave="44" documentId="13_ncr:1_{F26B21A5-EA95-4601-9CA8-BA935D7A1311}" xr6:coauthVersionLast="47" xr6:coauthVersionMax="47" xr10:uidLastSave="{C9F415F6-83A2-42FC-AE43-01CECCC10737}"/>
  <bookViews>
    <workbookView xWindow="-120" yWindow="-120" windowWidth="20730" windowHeight="11040" firstSheet="3" activeTab="5" xr2:uid="{021E2108-48AD-4BC6-B052-93D4F77EF265}"/>
  </bookViews>
  <sheets>
    <sheet name="PLANILHA" sheetId="1" r:id="rId1"/>
    <sheet name="CRONOGRAMA" sheetId="2" r:id="rId2"/>
    <sheet name="BDI" sheetId="3" r:id="rId3"/>
    <sheet name="COM E SEM - 01.2026" sheetId="7" r:id="rId4"/>
    <sheet name="COMPOSICOES ANALITICAS " sheetId="5" r:id="rId5"/>
    <sheet name="COMPOSICOES AUXILIARES" sheetId="6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0" hidden="1">PLANILHA!$A$8:$J$39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>#REF!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2">BDI!$A$1:$C$36</definedName>
    <definedName name="_xlnm.Print_Area" localSheetId="4">'COMPOSICOES ANALITICAS '!$A$1:$H$499</definedName>
    <definedName name="_xlnm.Print_Area" localSheetId="5">'COMPOSICOES AUXILIARES'!$A$1:$H$1662</definedName>
    <definedName name="_xlnm.Print_Area" localSheetId="0">PLANILHA!$A$1:$H$47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IF('COM E SEM - 01.2026'!RegimeExecucao="Global",1,#REF!)</definedName>
    <definedName name="BM.MaxMed" hidden="1">IF(RegimeExecucao="Global",1,#REF!)</definedName>
    <definedName name="BM.MEDAcumulado" localSheetId="3" hidden="1">IF(COUNTIF(#REF!,[0]!BM.medicao)&gt;0,SUM(OFFSET(#REF!,0,0,1,MATCH([0]!BM.medicao,#REF!,0))),0)</definedName>
    <definedName name="BM.MEDAcumulado" hidden="1">IF(COUNTIF(#REF!,BM.medicao)&gt;0,SUM(OFFSET(#REF!,0,0,1,MATCH(BM.medicao,#REF!,0))),0)</definedName>
    <definedName name="BM.MEDAnterior" localSheetId="3" hidden="1">IF(COUNTIF(#REF!,[0]!BM.medicao-1)&gt;0,SUM(OFFSET(#REF!,0,0,1,MATCH([0]!BM.medicao-1,#REF!,0))),0)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IF('COM E SEM - 01.2026'!RegimeExecucao="Global",-1,-#REF!)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[1]Plan1!$I:$I</definedName>
    <definedName name="COD">[1]Plan1!$I:$I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COUNTIF(#REF!,"Manual")+COUNTIF(#REF!,"SemiAuto")+COUNT([0]!ORÇAMENTO.ListaCrono)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IF(OR([0]!Import.Desoneracao="DESONERADO",[0]!Import.Desoneracao="SIM"),"SIM","NÃO")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TEXT([0]!Import.DataBase,"mm-aaaa")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hidden="1">#REF!</definedName>
    <definedName name="ORÇAMENTO.CodBarra" localSheetId="3" hidden="1">IF([0]!ORÇAMENTO.Fonte="Sinapi",SUBSTITUTE(SUBSTITUTE([0]!ORÇAMENTO.Codigo,"/00","/"),"/0","/"),[0]!ORÇAMENTO.Codigo)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MAX([0]!ORÇAMENTO.ListaCrono)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[0]!ORÇAMENTO.SumINVMANUAL-[0]!ORÇAMENTO.SumCPMANUAL-[0]!ORÇAMENTO.SumOUTROSMANUAL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[0]!QCI.SumINVMANUAL-[0]!QCI.CPManual-[0]!QCI.OutrosManual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OFFSET([0]!Impressão_Completa,0,0,#REF!)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IF(ISNUMBER(#REF!),OFFSET(INDIRECT([0]!ORÇAMENTO.BancoRef),#REF!-1,3,1),#REF!)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IF(ISNUMBER(#REF!),OFFSET(INDIRECT([0]!ORÇAMENTO.BancoRef),#REF!-1,4,1),"-")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IF(OR([0]!Import.RegimeExecução="",[0]!Import.RegimeExecução="Empreitada por Preço Global",[0]!Import.RegimeExecução="Empreitada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IF(#REF!,[0]!Linha_de_Título+[0]!Número_de_Pagamentos,[0]!Linha_de_Título)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IF([0]!Valor_do_Empréstimo*[0]!Taxa_de_juros*[0]!Anos_do_Empréstimo*[0]!Início_do_Empréstimo&gt;0,1,0)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IF(#REF!=0,0,CHOOSE(MATCH('COM E SEM - 01.2026'!RegimeExecucao,{"Global","Unitário"},0),ROUND(ROUND(#REF!,15-13*#REF!)/100*#REF!,15-13*#REF!),ROUND(ROUND(#REF!,15-13*#REF!)*ROUND(#REF!,15-13*#REF!),15-13*#REF!)))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G37" i="1"/>
  <c r="G36" i="1"/>
  <c r="G35" i="1"/>
  <c r="G34" i="1"/>
  <c r="G33" i="1"/>
  <c r="G32" i="1"/>
  <c r="G31" i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G20" i="1"/>
  <c r="H20" i="1" s="1"/>
  <c r="H19" i="1" s="1"/>
  <c r="G19" i="1"/>
  <c r="G18" i="1"/>
  <c r="H18" i="1" s="1"/>
  <c r="H17" i="1" s="1"/>
  <c r="G17" i="1"/>
  <c r="G16" i="1"/>
  <c r="H16" i="1" s="1"/>
  <c r="G15" i="1"/>
  <c r="H15" i="1" s="1"/>
  <c r="G14" i="1"/>
  <c r="H14" i="1" s="1"/>
  <c r="G13" i="1"/>
  <c r="H13" i="1" s="1"/>
  <c r="H12" i="1" s="1"/>
  <c r="G11" i="1"/>
  <c r="H11" i="1" s="1"/>
  <c r="H10" i="1" s="1"/>
  <c r="H38" i="1"/>
  <c r="H37" i="1"/>
  <c r="H35" i="1"/>
  <c r="H34" i="1"/>
  <c r="H33" i="1"/>
  <c r="H32" i="1" s="1"/>
  <c r="H31" i="1"/>
  <c r="D43" i="7"/>
  <c r="C43" i="7"/>
  <c r="F40" i="7"/>
  <c r="E40" i="7"/>
  <c r="D40" i="7"/>
  <c r="C40" i="7"/>
  <c r="F33" i="7"/>
  <c r="E33" i="7"/>
  <c r="D33" i="7"/>
  <c r="C33" i="7"/>
  <c r="F21" i="7"/>
  <c r="E21" i="7"/>
  <c r="D21" i="7"/>
  <c r="C21" i="7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C20" i="2"/>
  <c r="C18" i="2"/>
  <c r="C16" i="2"/>
  <c r="C14" i="2"/>
  <c r="C12" i="2"/>
  <c r="C10" i="2"/>
  <c r="B22" i="2"/>
  <c r="B20" i="2"/>
  <c r="B18" i="2"/>
  <c r="B16" i="2"/>
  <c r="B14" i="2"/>
  <c r="B12" i="2"/>
  <c r="B10" i="2"/>
  <c r="B8" i="2"/>
  <c r="H36" i="1" l="1"/>
  <c r="H21" i="1"/>
  <c r="H9" i="1" s="1"/>
  <c r="F42" i="7"/>
  <c r="F45" i="7" s="1"/>
  <c r="F46" i="7" s="1"/>
  <c r="F44" i="7"/>
  <c r="E44" i="7"/>
  <c r="E42" i="7"/>
  <c r="E45" i="7" s="1"/>
  <c r="E46" i="7" s="1"/>
  <c r="D42" i="7"/>
  <c r="D44" i="7"/>
  <c r="C44" i="7"/>
  <c r="C42" i="7"/>
  <c r="C45" i="7" s="1"/>
  <c r="C46" i="7" s="1"/>
  <c r="C15" i="2"/>
  <c r="G15" i="2" s="1"/>
  <c r="C13" i="2"/>
  <c r="D13" i="2" s="1"/>
  <c r="C21" i="2"/>
  <c r="H39" i="1" l="1"/>
  <c r="C9" i="2"/>
  <c r="C24" i="2" s="1"/>
  <c r="F21" i="2"/>
  <c r="G21" i="2"/>
  <c r="E21" i="2"/>
  <c r="D21" i="2"/>
  <c r="D45" i="7"/>
  <c r="D46" i="7" s="1"/>
  <c r="D15" i="2"/>
  <c r="C11" i="2"/>
  <c r="D11" i="2" s="1"/>
  <c r="C17" i="2"/>
  <c r="D17" i="2" s="1"/>
  <c r="C19" i="2"/>
  <c r="D19" i="2" s="1"/>
  <c r="E19" i="2" l="1"/>
  <c r="F19" i="2"/>
  <c r="C23" i="2"/>
  <c r="C26" i="3"/>
  <c r="C20" i="3"/>
  <c r="C12" i="3"/>
  <c r="C27" i="3" s="1"/>
  <c r="F23" i="2" l="1"/>
  <c r="F9" i="2" s="1"/>
  <c r="D23" i="2"/>
  <c r="D9" i="2" s="1"/>
  <c r="G23" i="2"/>
  <c r="G9" i="2" s="1"/>
  <c r="E23" i="2"/>
  <c r="E9" i="2" s="1"/>
  <c r="C17" i="3"/>
  <c r="G8" i="2" l="1"/>
  <c r="G26" i="2"/>
  <c r="G25" i="2" s="1"/>
  <c r="F26" i="2"/>
  <c r="F25" i="2" s="1"/>
  <c r="F8" i="2"/>
  <c r="D26" i="2"/>
  <c r="D8" i="2"/>
  <c r="E26" i="2"/>
  <c r="E25" i="2" s="1"/>
  <c r="E8" i="2"/>
  <c r="C22" i="2"/>
  <c r="C8" i="2" l="1"/>
  <c r="D25" i="2"/>
  <c r="D27" i="2" s="1"/>
  <c r="E27" i="2" s="1"/>
  <c r="F27" i="2" s="1"/>
  <c r="G27" i="2" s="1"/>
  <c r="D28" i="2"/>
  <c r="E28" i="2" s="1"/>
  <c r="F28" i="2" s="1"/>
  <c r="G28" i="2" s="1"/>
</calcChain>
</file>

<file path=xl/sharedStrings.xml><?xml version="1.0" encoding="utf-8"?>
<sst xmlns="http://schemas.openxmlformats.org/spreadsheetml/2006/main" count="5066" uniqueCount="968">
  <si>
    <t>MLR ENGENHARIA LTDA 
Rua Jacobina, Nº 64, Sala 104, Rio Vermelho. Salvador – Ba.
CEP: 41.940-160 - CNPJ: 40.661.078/0001-71
TEL.: (71) 98755-7834/E-MAIL: sampaios.eng@gmail.com</t>
  </si>
  <si>
    <t>PLANILHA ORÇAMENTÁRIA</t>
  </si>
  <si>
    <t>Item</t>
  </si>
  <si>
    <t>Código</t>
  </si>
  <si>
    <t>Banco</t>
  </si>
  <si>
    <t>Descrição</t>
  </si>
  <si>
    <t>Unidade</t>
  </si>
  <si>
    <t>Quantidade</t>
  </si>
  <si>
    <t>Preço Unitário</t>
  </si>
  <si>
    <t>Preço Total</t>
  </si>
  <si>
    <t>1.1</t>
  </si>
  <si>
    <t>SINAPI</t>
  </si>
  <si>
    <t>m²</t>
  </si>
  <si>
    <t>ORSE</t>
  </si>
  <si>
    <t>m³</t>
  </si>
  <si>
    <t>MLR ENGENHARIA LTDA</t>
  </si>
  <si>
    <t>CNPJ.: 40.661.078/0001-71</t>
  </si>
  <si>
    <t>MÁRCIO PEREIRA SAMPAIO</t>
  </si>
  <si>
    <t>ENG CIVIL CREA-BA 0506837548</t>
  </si>
  <si>
    <t xml:space="preserve">CRONOGRAMA FÍSICO - FINANCEIRO </t>
  </si>
  <si>
    <t>ITEM</t>
  </si>
  <si>
    <t>DESCRIÇÃO</t>
  </si>
  <si>
    <t>TOTAL POR ETAPA</t>
  </si>
  <si>
    <t>30 DIAS</t>
  </si>
  <si>
    <t>60 DIAS</t>
  </si>
  <si>
    <t>TOTAL:</t>
  </si>
  <si>
    <t>Porcentagem</t>
  </si>
  <si>
    <t>Custo</t>
  </si>
  <si>
    <t>Porcentagem Acumulado</t>
  </si>
  <si>
    <t>Custo Acumulado</t>
  </si>
  <si>
    <t>TABELA FORMAÇÃO DO BDI</t>
  </si>
  <si>
    <t>BDI = ( (1+AC + SG + R) (1 + DF) (1 + L)/ (1 - I)) -1</t>
  </si>
  <si>
    <t>CONSTRUÇÃO E REFORMA</t>
  </si>
  <si>
    <t>CONSTRUÇÃO DE RODOVIAS E FERROVIAS</t>
  </si>
  <si>
    <t>CONSTRUÇÃO DE REDES DE ABASTECIMENTO</t>
  </si>
  <si>
    <t>Percentual</t>
  </si>
  <si>
    <t>1º Quartil</t>
  </si>
  <si>
    <r>
      <rPr>
        <b/>
        <sz val="8"/>
        <color rgb="FF231F20"/>
        <rFont val="Calibri"/>
        <family val="2"/>
        <scheme val="minor"/>
      </rPr>
      <t>Médio</t>
    </r>
  </si>
  <si>
    <r>
      <rPr>
        <b/>
        <sz val="8"/>
        <color rgb="FF231F20"/>
        <rFont val="Calibri"/>
        <family val="2"/>
        <scheme val="minor"/>
      </rPr>
      <t>3º Quartil</t>
    </r>
  </si>
  <si>
    <t>1.</t>
  </si>
  <si>
    <t>Lucro (L)</t>
  </si>
  <si>
    <t xml:space="preserve">Lucro bruto estimado </t>
  </si>
  <si>
    <r>
      <rPr>
        <b/>
        <sz val="8"/>
        <color rgb="FF231F20"/>
        <rFont val="Calibri"/>
        <family val="2"/>
        <scheme val="minor"/>
      </rPr>
      <t>LUCRO</t>
    </r>
  </si>
  <si>
    <t>Subtotal</t>
  </si>
  <si>
    <t>2.</t>
  </si>
  <si>
    <t>Custos Indiretos (CI)</t>
  </si>
  <si>
    <t>2.1</t>
  </si>
  <si>
    <t xml:space="preserve">Administração central   </t>
  </si>
  <si>
    <t>ADMINISTRAÇÃO CENTRAL</t>
  </si>
  <si>
    <t>2.2</t>
  </si>
  <si>
    <t>Seguros e Garantia</t>
  </si>
  <si>
    <r>
      <rPr>
        <b/>
        <sz val="8"/>
        <color rgb="FF231F20"/>
        <rFont val="Calibri"/>
        <family val="2"/>
        <scheme val="minor"/>
      </rPr>
      <t>SEGURO + GARANTIA</t>
    </r>
  </si>
  <si>
    <t>2.3</t>
  </si>
  <si>
    <t xml:space="preserve">Riscos   </t>
  </si>
  <si>
    <r>
      <rPr>
        <b/>
        <sz val="8"/>
        <color rgb="FF231F20"/>
        <rFont val="Calibri"/>
        <family val="2"/>
        <scheme val="minor"/>
      </rPr>
      <t>RISCO</t>
    </r>
  </si>
  <si>
    <t>3.</t>
  </si>
  <si>
    <t>Despesas Financeiras (DF)</t>
  </si>
  <si>
    <t>3.1</t>
  </si>
  <si>
    <t xml:space="preserve">Despesas Financeiras  </t>
  </si>
  <si>
    <r>
      <rPr>
        <b/>
        <sz val="8"/>
        <color rgb="FF231F20"/>
        <rFont val="Calibri"/>
        <family val="2"/>
        <scheme val="minor"/>
      </rPr>
      <t>DESPESA FINANCEIRA</t>
    </r>
  </si>
  <si>
    <t>4.</t>
  </si>
  <si>
    <t>Tributos (T)</t>
  </si>
  <si>
    <t>4.1</t>
  </si>
  <si>
    <t xml:space="preserve">Contribuição p/o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</si>
  <si>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</si>
  <si>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</si>
  <si>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</si>
  <si>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</si>
  <si>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</si>
  <si>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 xml:space="preserve">CPRB </t>
  </si>
  <si>
    <t>BDI</t>
  </si>
  <si>
    <t>ENCARGOS SOCIAIS</t>
  </si>
  <si>
    <t>BAHIA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</si>
  <si>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</si>
  <si>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t>CÓDIGO</t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</si>
  <si>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</si>
  <si>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</si>
  <si>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</si>
  <si>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</si>
  <si>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</si>
  <si>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</si>
  <si>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</si>
  <si>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</si>
  <si>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</si>
  <si>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</si>
  <si>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</si>
  <si>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</si>
  <si>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</si>
  <si>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</si>
  <si>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</si>
  <si>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</si>
  <si>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</si>
  <si>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</si>
  <si>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</si>
  <si>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</si>
  <si>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</si>
  <si>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</si>
  <si>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</si>
  <si>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t>Total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</si>
  <si>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</si>
  <si>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</si>
  <si>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</si>
  <si>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</si>
  <si>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</si>
  <si>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</si>
  <si>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</si>
  <si>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</si>
  <si>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</si>
  <si>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</si>
  <si>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</si>
  <si>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</si>
  <si>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</si>
  <si>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</si>
  <si>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</si>
  <si>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</si>
  <si>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</si>
  <si>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</si>
  <si>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</si>
  <si>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</si>
  <si>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</si>
  <si>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</si>
  <si>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</si>
  <si>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</si>
  <si>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</si>
  <si>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</si>
  <si>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</si>
  <si>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</si>
  <si>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</si>
  <si>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</si>
  <si>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</si>
  <si>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</si>
  <si>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</si>
  <si>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</si>
  <si>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</si>
  <si>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</si>
  <si>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</si>
  <si>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</si>
  <si>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</si>
  <si>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</si>
  <si>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</si>
  <si>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</si>
  <si>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COMPOSIÇÕES ANALÍTICAS</t>
  </si>
  <si>
    <t>COMPOSIÇÕES AUXILIARES</t>
  </si>
  <si>
    <t>H</t>
  </si>
  <si>
    <t>un</t>
  </si>
  <si>
    <t>TOTAL</t>
  </si>
  <si>
    <t>m</t>
  </si>
  <si>
    <t>90 DIAS</t>
  </si>
  <si>
    <t>120 DIAS</t>
  </si>
  <si>
    <t>1.1.1</t>
  </si>
  <si>
    <t>1.2</t>
  </si>
  <si>
    <t>1.2.1</t>
  </si>
  <si>
    <t>1.2.2</t>
  </si>
  <si>
    <t>1.2.3</t>
  </si>
  <si>
    <t>1.3</t>
  </si>
  <si>
    <t>1.3.1</t>
  </si>
  <si>
    <t>1.4</t>
  </si>
  <si>
    <t>1.4.1</t>
  </si>
  <si>
    <t>1.5</t>
  </si>
  <si>
    <t>1.5.4</t>
  </si>
  <si>
    <t>1.5.5</t>
  </si>
  <si>
    <t>1.5.6</t>
  </si>
  <si>
    <t>1.6</t>
  </si>
  <si>
    <t>1.6.1</t>
  </si>
  <si>
    <t>1.6.2</t>
  </si>
  <si>
    <t>ADMINISTRAÇÃO</t>
  </si>
  <si>
    <t>UN</t>
  </si>
  <si>
    <t>74209/001</t>
  </si>
  <si>
    <t>Próprio</t>
  </si>
  <si>
    <t>EMBASA</t>
  </si>
  <si>
    <t>CONSTRUÇÃO</t>
  </si>
  <si>
    <t>1.5.1</t>
  </si>
  <si>
    <t>1.5.2</t>
  </si>
  <si>
    <t>1.5.3</t>
  </si>
  <si>
    <t>1.5.7</t>
  </si>
  <si>
    <t>1.5.8</t>
  </si>
  <si>
    <t>1.5.9</t>
  </si>
  <si>
    <r>
      <rPr>
        <sz val="8"/>
        <rFont val="Calibri"/>
        <family val="2"/>
        <scheme val="minor"/>
      </rPr>
      <t>GUIA COM BARRA SINALIZADORA D=200mm, COMP. 1,00m PARA
PASSAGEM MOLHADA</t>
    </r>
  </si>
  <si>
    <t>VIGÊNCIA A PARTIR DE 01/2026</t>
  </si>
  <si>
    <r>
      <rPr>
        <b/>
        <sz val="9"/>
        <color rgb="FFFFFFFF"/>
        <rFont val="Calibri"/>
        <family val="2"/>
        <scheme val="minor"/>
      </rPr>
      <t>COM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</si>
  <si>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t>D1.1</t>
  </si>
  <si>
    <t xml:space="preserve">EXCLUSÃO DO INSS SOBRE O 13º SALÁRIO [A1*B1] (LEI 12.546/2011, ART. 9º-A, § 1º, INCLUÍDO PELA LEI 14.973/2024) </t>
  </si>
  <si>
    <t>PASSAGEM MOLHADA BARRA DO RIACHÃO</t>
  </si>
  <si>
    <t>SERVIÇOS PRELIMINARES</t>
  </si>
  <si>
    <t>PLACA DE OBRA EM CHAPA DE ACO GALVANIZADO</t>
  </si>
  <si>
    <t>CANTEIRO DE OBRA</t>
  </si>
  <si>
    <t>Limpeza mecanizada da camada vegetal</t>
  </si>
  <si>
    <t>Barracão para escritório de obra porte médio s=43,56m2, c/ 2 salas e 2 banheiros com materiais novos</t>
  </si>
  <si>
    <t>1.2.4</t>
  </si>
  <si>
    <t>Esgotamento de água com bomba submersa</t>
  </si>
  <si>
    <t>h</t>
  </si>
  <si>
    <t>ACESSOS / DESVIOS</t>
  </si>
  <si>
    <t>ABERTURA ACESSOS E CAMINHOS DE SERVICOS</t>
  </si>
  <si>
    <t>Escavação, carga e transporte de material de 1ª categoria - DMT de 50 a 200 m caminho de serviço em leito natural - com escavadeira e caminhão basculante de 14 m³</t>
  </si>
  <si>
    <t>Escavação, carga e transporte de material de 2ª categoria - DMT de 50 a 200 m caminho de serviço em leito natural - com escavadeira e caminhão basculante de 14 m³</t>
  </si>
  <si>
    <t>PEDRA ARGAMASSADA COM CIMENTO E AREIA 1:3</t>
  </si>
  <si>
    <t>Reaterro e compactação com soquete vibratório</t>
  </si>
  <si>
    <t>Compactação de aterros a 100% do Proctor normal</t>
  </si>
  <si>
    <t>1.5.10</t>
  </si>
  <si>
    <t>SBC</t>
  </si>
  <si>
    <t>PAVIMENTO-LAJE NIVELADA CONCRETO ARMADO ESPESSURA 0,10m</t>
  </si>
  <si>
    <t>SERVIÇOS COMPLEMENTARES</t>
  </si>
  <si>
    <t>Pintura de acabamento com aplicação de 01 demão de tinta refletiva, marca INDUTIL, ref 8530 ou similar - R1</t>
  </si>
  <si>
    <t>1.6.3</t>
  </si>
  <si>
    <t>Placa de advertência em aço, lado de 0,80 m - película retrorrefletiva tipo I + SI - fornecimento e implantação</t>
  </si>
  <si>
    <t>1.7</t>
  </si>
  <si>
    <t>1.7.1</t>
  </si>
  <si>
    <t>1.7.2</t>
  </si>
  <si>
    <t>ENCARREGADO GERAL COM ENCARGOS COMPLEMENTARES</t>
  </si>
  <si>
    <r>
      <rPr>
        <b/>
        <sz val="8"/>
        <rFont val="Calibri"/>
        <family val="2"/>
        <scheme val="minor"/>
      </rPr>
      <t>MOBILIZAÇÃO E DESMOBILIZAÇÃO DOS EQUIPAMENTOS E CANTEIRO
DE OBRA</t>
    </r>
  </si>
  <si>
    <r>
      <rPr>
        <sz val="8"/>
        <rFont val="Calibri"/>
        <family val="2"/>
        <scheme val="minor"/>
      </rPr>
      <t>Escavação de vala em material de 3ª categoria - resistência à compressão até
50 MPa - com escavadeira e rompedor hidráulico 1.700 kg</t>
    </r>
  </si>
  <si>
    <r>
      <rPr>
        <sz val="8"/>
        <rFont val="Calibri"/>
        <family val="2"/>
        <scheme val="minor"/>
      </rPr>
      <t>Tubo de concreto PA1 comercial para drenagem - D = 1,00 m - fornecimento e
instalação</t>
    </r>
  </si>
  <si>
    <r>
      <rPr>
        <sz val="8"/>
        <rFont val="Calibri"/>
        <family val="2"/>
        <scheme val="minor"/>
      </rPr>
      <t>Concreto fck = 20 MPa - confecção em betoneira e lançamento manual - areia e
brita comerciais</t>
    </r>
  </si>
  <si>
    <r>
      <rPr>
        <sz val="8"/>
        <rFont val="Calibri"/>
        <family val="2"/>
        <scheme val="minor"/>
      </rPr>
      <t>Escavação, carga e transporte de material de 1ª categoria - DMT de 1.200 a
1.400 m - caminho de serviço em leito natural - com carregadeira e caminhão basculante de 14 m³ ( PARA EXECUÇÃO DO ATERRO)</t>
    </r>
  </si>
  <si>
    <t>SICRO NOVO</t>
  </si>
  <si>
    <t>LOCAÇÃO E NIVELAMENTO COM TOPOGRAFO E PIQUETES. FORNECIMENTO DE PROJETO "ASBUILT" E MAPA DE CUBAÇÃO DA TERRAPLENAGEM FINAL COM ART.</t>
  </si>
  <si>
    <t>TRANSPORTE DE MAQUINAS/EQUIPAMENTOS/MATERIAIS COM CAMINHAO CARRETA PRANCHA 20 T</t>
  </si>
  <si>
    <t>ENGENHEIRO CIVIL DE OBRA JUNIOR COM ENCARGOS COMPLEMENTARES</t>
  </si>
  <si>
    <t>GOVERNO DO ESTADO DA BAHIA 
SECRETARIA DE DESENVOLVIMENTO RURAL
COMPANHIA DE DESENVOLVIMENTO E AÇÃO REGIONAL - CAR
LICITAÇÃO ELETRÔNICA Nº 004.2026
PROCESSO ADMINISTRATIVO SEI Nº 035.7381.2026.0011746-19
OBJETO: CONTRATAÇÃO DE EMPRESA ESPECIALIZADA EM CONSTRUÇÃO CIVIL PARA EXECUÇÃO DE OBRAS E SERVIÇOS DE ENGENHARIA NA CONSTRUÇÃO DE 01 (UMA) PASSAGEM MOLHADA NA COMUNIDADE RURAL DE BARRA DO RIACHO, NO MUNICÍPIO DE CAETANOS – BAHIA.</t>
  </si>
  <si>
    <t>BDI = 20,73 % - ENCARGOS SOCIAIS: HORISTAS = 117,73% /MENSALISTAS = 72,85%</t>
  </si>
  <si>
    <t>Salvador/Bahia, 07 de julho de 2026</t>
  </si>
  <si>
    <t>1.1.1. ​74209/001​ PLACA DE OBRA EM CHAPA DE ACO GALVANIZADO​ (M2)</t>
  </si>
  <si>
    <t>Material</t>
  </si>
  <si>
    <t>FONTE</t>
  </si>
  <si>
    <t>UNID</t>
  </si>
  <si>
    <t>COEFICIENTE</t>
  </si>
  <si>
    <t>CUSTO UNITÁRIO</t>
  </si>
  <si>
    <t>CUSTO TOTAL</t>
  </si>
  <si>
    <t>00004813</t>
  </si>
  <si>
    <t>PLACA DE OBRA (PARA CONSTRUCAO CIVIL) EM CHAPA GALVANIZADA *N. 22*, ADESIVADA, DE *2,4 X 1,2* M (SEM POSTES PARA FIXACAO)</t>
  </si>
  <si>
    <t>M2</t>
  </si>
  <si>
    <t>00004491</t>
  </si>
  <si>
    <t>PONTALETE *7,5 X 7,5* CM EM PINUS, MISTA OU EQUIVALENTE DA REGIAO - BRUTA</t>
  </si>
  <si>
    <t>M</t>
  </si>
  <si>
    <t>00005075</t>
  </si>
  <si>
    <t>PREGO DE ACO POLIDO COM CABECA 18 X 30 (2 3/4 X 10)</t>
  </si>
  <si>
    <t>KG</t>
  </si>
  <si>
    <t>00004417</t>
  </si>
  <si>
    <t>SARRAFO NAO APARELHADO *2,5 X 7* CM, EM MACARANDUBA/MASSARANDUBA, ANGELIM, PEROBA-ROSA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</si>
  <si>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</si>
  <si>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</si>
  <si>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</si>
  <si>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</si>
  <si>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88316</t>
  </si>
  <si>
    <t>SERVENTE COM ENCARGOS COMPLEMENTARES</t>
  </si>
  <si>
    <t>TOTAL Mão de Obra com Encargos Complementares:</t>
  </si>
  <si>
    <t>Serviço</t>
  </si>
  <si>
    <t>94962</t>
  </si>
  <si>
    <t>CONCRETO MAGRO PARA LASTRO, TRAÇO 1:4,5:4,5 (EM MASSA SECA DE CIMENTO/ AREIA MÉDIA/ BRITA 1) - PREPARO MECÂNICO COM BETONEIRA 400 L. AF_05/2021</t>
  </si>
  <si>
    <t>M3</t>
  </si>
  <si>
    <t>TOTAL Serviço:</t>
  </si>
  <si>
    <t>VALOR:</t>
  </si>
  <si>
    <t>VALOR SEM ENCARGOS:</t>
  </si>
  <si>
    <t>VALOR ENCARGOS (117.73%):</t>
  </si>
  <si>
    <t>VALOR COM ENCARGOS:</t>
  </si>
  <si>
    <t>VALOR BDI (20.73%):</t>
  </si>
  <si>
    <t>VALOR COM BDI:</t>
  </si>
  <si>
    <t>1.2.1. ​5502985​ Limpeza mecanizada da camada vegetal​ (m²)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</si>
  <si>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</si>
  <si>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</si>
  <si>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</si>
  <si>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</si>
  <si>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</si>
  <si>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</si>
  <si>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</si>
  <si>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E9540</t>
  </si>
  <si>
    <t>Trator sobre esteiras com lâmina - 127 kW</t>
  </si>
  <si>
    <t>TOTAL EQUIPAMENTOS:</t>
  </si>
  <si>
    <t>MÃO DE OBRA</t>
  </si>
  <si>
    <t>CONSUMO</t>
  </si>
  <si>
    <t>SALÁRIO HORA</t>
  </si>
  <si>
    <t>TOTAL MÃO DE OBRA:</t>
  </si>
  <si>
    <t>Custo Horário da Execução:</t>
  </si>
  <si>
    <t>Produção da Equipe:</t>
  </si>
  <si>
    <t>Custo Unitário da Execução:</t>
  </si>
  <si>
    <t>Custo do FIC (0,08555):</t>
  </si>
  <si>
    <t>Custo Direto Total:</t>
  </si>
  <si>
    <t>1.2.2. ​S04784​ Barracão para escritório de obra porte médio s=43,56m2, c/ 2 salas e 2 banheiros com materiais novos​ (un)</t>
  </si>
  <si>
    <t>I00425</t>
  </si>
  <si>
    <t>Cadeado 40mm, Papaiz ou similar</t>
  </si>
  <si>
    <t>I00629</t>
  </si>
  <si>
    <t>Compensado resinado 10mm - Madeirit ou similar</t>
  </si>
  <si>
    <t>m2</t>
  </si>
  <si>
    <t>I02945</t>
  </si>
  <si>
    <t>Dobradiça de ferro zincado, 3 1/2", linha popular</t>
  </si>
  <si>
    <t>I01569</t>
  </si>
  <si>
    <t>Madeira mista serrada (barrote) 6 x 6cm - 0,0036 m3/m (angelim, louro)</t>
  </si>
  <si>
    <t>I01803</t>
  </si>
  <si>
    <t>Porta cadeado médio</t>
  </si>
  <si>
    <t>I01886</t>
  </si>
  <si>
    <t>Prego 1 1/2" x 13 (15 x 18)</t>
  </si>
  <si>
    <t>kg</t>
  </si>
  <si>
    <t>S03644</t>
  </si>
  <si>
    <t>Acabamento de superfície de piso de concreto com desempolamento manual</t>
  </si>
  <si>
    <t>S02815</t>
  </si>
  <si>
    <t>Caixa de passagem em alvenaria de tijolos maciços esp. = 0,12m, dim. int. = 0,30 x 0,30 x 0,40m</t>
  </si>
  <si>
    <t>S00095</t>
  </si>
  <si>
    <t>Concreto simples fabricado na obra, fck=13,5 mpa, lançado e adensado</t>
  </si>
  <si>
    <t>m3</t>
  </si>
  <si>
    <t>S00127</t>
  </si>
  <si>
    <t>Concreto simples usinado fck=21mpa, bombeado, lançado e adensado em superestrutura</t>
  </si>
  <si>
    <t>S00773</t>
  </si>
  <si>
    <t>Interruptor 01 seção, com caixa pvc 4" x 2", aparente</t>
  </si>
  <si>
    <t>S02146</t>
  </si>
  <si>
    <t>Lavatório louça, sem coluna, padrão popular, c/ válvula, sifão, engate e torneira herc ref.1994, todos em plástico, inclusive conj. de fixação ou similares - Rev 03</t>
  </si>
  <si>
    <t>S00200</t>
  </si>
  <si>
    <t>Madeiramento com caibro roliço e ripa 4,0 x 1,5 cm</t>
  </si>
  <si>
    <t>S01199</t>
  </si>
  <si>
    <t>Ponto de água fria aparente, c/material pvc rígido soldável Ø 25mm</t>
  </si>
  <si>
    <t>S01683</t>
  </si>
  <si>
    <t>Ponto de esgoto com tubo de pvc rígido soldável de Ø 100 mm (vaso sanitário)</t>
  </si>
  <si>
    <t>pt</t>
  </si>
  <si>
    <t>S00641</t>
  </si>
  <si>
    <t>Ponto de luz em teto ou parede, com eletroduto de pvc flexivel sanfonado aparente Ø 3/4"</t>
  </si>
  <si>
    <t>S03297</t>
  </si>
  <si>
    <t>Ponto de tomada 2p+t, ABNT, de embutir, 10 A, com eletroduto de pvc rígido embutido Ø 3/4", fio rigido 2,5mm² (fio 12), inclusive placa em pvc e aterramento</t>
  </si>
  <si>
    <t>S01456</t>
  </si>
  <si>
    <t>Registro gaveta bruto, d = 20 mm (3/4") - ref.1502-B, Pn16, Deca ou similar</t>
  </si>
  <si>
    <t>S01726</t>
  </si>
  <si>
    <t>Sumidouro paredes com blocos cerâmicos 6 furos e dimensões internas de 1,50 x 1,00 x 0,60 m</t>
  </si>
  <si>
    <t>S00234</t>
  </si>
  <si>
    <t>Telhamento com telha de fibrocimento ondulada esp = 4mm</t>
  </si>
  <si>
    <t>S01532</t>
  </si>
  <si>
    <t>Tubo pvc rígido c/anel borracha, serie normal, p/esgoto predial, d = 100mm</t>
  </si>
  <si>
    <t>S01216</t>
  </si>
  <si>
    <t>Tubo pvc rígido roscável d = 1/2"</t>
  </si>
  <si>
    <t>S02085</t>
  </si>
  <si>
    <t>Vaso sanitário convencional, linha popular, c/caixa de descarga de sobrepor AKROS ou similar, assento plastico universal branco, conjunto de fixação, tubo de ligação e engate plástico - Rev 04</t>
  </si>
  <si>
    <t>1.2.3. ​058243​ LOCAÇÃO E NIVELAMENTO COM TOPOGRAFO E PIQUETES. FORNECIMENTO DE PROJETO "ASBUILT" E MAPA DE CUBAÇÃO DA TERRAPLENAGEM FINAL COM ART.​ (m2)</t>
  </si>
  <si>
    <t>Equipamento</t>
  </si>
  <si>
    <t>00007247</t>
  </si>
  <si>
    <t>LOCACAO DE TEODOLITO ELETRONICO, PRECISAO ANGULAR DE 5 A 7 SEGUNDOS, INCLUINDO TRIPE</t>
  </si>
  <si>
    <t>TOTAL Equipamento:</t>
  </si>
  <si>
    <t>F010000205</t>
  </si>
  <si>
    <t>ART DE EXECUÇÃO DE OBRAS E SERVIÇOS</t>
  </si>
  <si>
    <t>88243</t>
  </si>
  <si>
    <t>AJUDANTE ESPECIALIZADO COM ENCARGOS COMPLEMENTARES</t>
  </si>
  <si>
    <t>88597</t>
  </si>
  <si>
    <t>DESENHISTA DETALHISTA COM ENCARGOS COMPLEMENTARES</t>
  </si>
  <si>
    <t>90778</t>
  </si>
  <si>
    <t>ENGENHEIRO CIVIL DE OBRA PLENO COM ENCARGOS COMPLEMENTARES</t>
  </si>
  <si>
    <t>90781</t>
  </si>
  <si>
    <t>TOPOGRAFO COM ENCARGOS COMPLEMENTARES</t>
  </si>
  <si>
    <t>30.02.51</t>
  </si>
  <si>
    <t>PLOTAGEM EM FORMATO A0, PRETO E BRANCO</t>
  </si>
  <si>
    <t>1.2.4. ​2003864​ Esgotamento de água com bomba submersa​ (h)</t>
  </si>
  <si>
    <t>E9630</t>
  </si>
  <si>
    <t>Bomba submersível com capacidade de 75 m³/h - 3,6 kW</t>
  </si>
  <si>
    <t>E9764</t>
  </si>
  <si>
    <t>Grupo gerador - 7,2 kVA</t>
  </si>
  <si>
    <t>88264</t>
  </si>
  <si>
    <t>ELETRICISTA COM ENCARGOS COMPLEMENTARES</t>
  </si>
  <si>
    <t>88267</t>
  </si>
  <si>
    <t>ENCANADOR OU BOMBEIRO HIDRÁULICO COM ENCARGOS COMPLEMENTARES</t>
  </si>
  <si>
    <t>1.3.1. ​32.05.26​ TRANSPORTE DE MAQUINAS/EQUIPAMENTOS/MATERIAIS COM CAMINHAO CARRETA PRANCHA 20 T​ (UN)</t>
  </si>
  <si>
    <t>H029500130</t>
  </si>
  <si>
    <t>CAMINHAO CARRETA PRANCHA CAP 20T (INCL MANUTENCAO/OPERACAO)</t>
  </si>
  <si>
    <t>D340000028</t>
  </si>
  <si>
    <t>OLEO DIESEL</t>
  </si>
  <si>
    <t>L</t>
  </si>
  <si>
    <t>88282</t>
  </si>
  <si>
    <t>MOTORISTA DE CAMINHÃO COM ENCARGOS COMPLEMENTARES</t>
  </si>
  <si>
    <t>1.4.1. ​55.03.01​ ABERTURA ACESSOS E CAMINHOS DE SERVICOS​ (M2)</t>
  </si>
  <si>
    <t>H020000610</t>
  </si>
  <si>
    <t>TRATOR ESTEIRAS CAT-D6D,140 HP (INCLUSIVE OPERADOR E COMBUSTÍVEL)</t>
  </si>
  <si>
    <t>HP</t>
  </si>
  <si>
    <t>1.5.1. ​5502109​ Escavação, carga e transporte de material de 1ª categoria - DMT de 50 a 200 m caminho de serviço em leito natural - com escavadeira e caminhão basculante de 14 m³​ (m³)</t>
  </si>
  <si>
    <t>E9667</t>
  </si>
  <si>
    <t>Caminhão basculante com capacidade de 14 m³ - 210 kW</t>
  </si>
  <si>
    <t>E9515</t>
  </si>
  <si>
    <t>Escavadeira hidráulica sobre esteiras com caçamba com capacidade de 1,56 m³ - 118 kW</t>
  </si>
  <si>
    <t>Custo do FIC (0,06916):</t>
  </si>
  <si>
    <t>1.5.2. ​5502585​ Escavação, carga e transporte de material de 2ª categoria - DMT de 50 a 200 m caminho de serviço em leito natural - com escavadeira e caminhão basculante de 14 m³​ (m³)</t>
  </si>
  <si>
    <t>1.5.3. ​5502968​ Escavação de vala em material de 3ª categoria - resistência à compressão até 50 MPa - com escavadeira e rompedor hidráulico 1.700 kg​ (m³)</t>
  </si>
  <si>
    <t>E9775</t>
  </si>
  <si>
    <t>Escavadeira hidráulica com martelo hidráulico de 1.700 kg - 103 kW</t>
  </si>
  <si>
    <t>MATERIAIS</t>
  </si>
  <si>
    <t>VALOR UNITÁRIO</t>
  </si>
  <si>
    <t>M0602</t>
  </si>
  <si>
    <t>Ponteiro para rompedor hidráulico de 1.700 kg</t>
  </si>
  <si>
    <t>TOTAL MATERIAIS:</t>
  </si>
  <si>
    <t>TRANSPORTE - TEMPO FIXO</t>
  </si>
  <si>
    <t>UNIDADE</t>
  </si>
  <si>
    <t>CODIGO</t>
  </si>
  <si>
    <t>PREÇO UNITÁRIO</t>
  </si>
  <si>
    <t>Ponteiro para rompedor hidráulico de 1.700 kg (Caminhão carroceria com capacidade de 15 t - 188 kW)</t>
  </si>
  <si>
    <t>t</t>
  </si>
  <si>
    <t>5914655</t>
  </si>
  <si>
    <t>TRANSPORTE - TEMPO FIXO:</t>
  </si>
  <si>
    <t>1.5.4. ​2003830​ Tubo de concreto PA1 comercial para drenagem - D = 1,00 m - fornecimento e instalação​ (m)</t>
  </si>
  <si>
    <t>E9686</t>
  </si>
  <si>
    <t>Caminhão guindauto com capacidade de elevação de 6,2 t e carroceria de 7 t - 136 kW</t>
  </si>
  <si>
    <t>88309</t>
  </si>
  <si>
    <t>PEDREIRO COM ENCARGOS COMPLEMENTARES</t>
  </si>
  <si>
    <t>Custo do FIC (0,01841):</t>
  </si>
  <si>
    <t>M2175</t>
  </si>
  <si>
    <t>Tubo de concreto armado PA1 - D = 1,00 m</t>
  </si>
  <si>
    <t>SERVIÇOS</t>
  </si>
  <si>
    <t>1109669</t>
  </si>
  <si>
    <t>Argamassa de cimento e areia 1:3 - confecção em betoneira e lançamento manual - areia comercial</t>
  </si>
  <si>
    <t>TOTAL SERVIÇOS:</t>
  </si>
  <si>
    <t>1.5.5. ​11.06.20​ PEDRA ARGAMASSADA COM CIMENTO E AREIA 1:3​ (M3)</t>
  </si>
  <si>
    <t>K010000001</t>
  </si>
  <si>
    <t>FRETE PARA AGREGADOS GRAUDOS</t>
  </si>
  <si>
    <t>D020000022</t>
  </si>
  <si>
    <t>PEDRA BRUTA</t>
  </si>
  <si>
    <t>50.10.19</t>
  </si>
  <si>
    <t>ARGAMASSA (CIMENTO/AREIA GROSSA) TR. 1:3</t>
  </si>
  <si>
    <t>1.5.6. ​1107892​ Concreto fck = 20 MPa - confecção em betoneira e lançamento manual - areia e brita comerciais​ (m³)</t>
  </si>
  <si>
    <t>E9010</t>
  </si>
  <si>
    <t>Balança plataforma digital à bateria, com mesa de 75 x 75 cm e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</si>
  <si>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</si>
  <si>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</si>
  <si>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</si>
  <si>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</si>
  <si>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</si>
  <si>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</si>
  <si>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Custo do FIC (0,01531):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</si>
  <si>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</si>
  <si>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</si>
  <si>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</si>
  <si>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</si>
  <si>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</si>
  <si>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</si>
  <si>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</si>
  <si>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</si>
  <si>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</si>
  <si>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</si>
  <si>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Aditivo plastificante e retardador de pega para concreto e argamassa (Caminhão carroceria com capacidade de 15 t - 188 kW)</t>
  </si>
  <si>
    <t>Areia média lavada (Caminhão basculante com capacidade de 10 m³ - 210 kW)</t>
  </si>
  <si>
    <t>5914647</t>
  </si>
  <si>
    <t>Brita 1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</si>
  <si>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</si>
  <si>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</si>
  <si>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1.5.7. ​4815671​ Reaterro e compactação com soquete vibratório​ (m³)</t>
  </si>
  <si>
    <t>E9647</t>
  </si>
  <si>
    <t>Compactador manual com soquete vibratório - 4,10 kW</t>
  </si>
  <si>
    <t>1.5.8. ​5501881​ Escavação, carga e transporte de material de 1ª categoria - DMT de 1.200 a 1.400 m - caminho de serviço em leito natural - com carregadeira e caminhão basculante de 14 m³ ( PARA EXECUÇÃO DO ATERRO)​ (m³)</t>
  </si>
  <si>
    <t>E9511</t>
  </si>
  <si>
    <t>Carregadeira de pneus com capacidade de 3,40 m³ - 195 kW</t>
  </si>
  <si>
    <t>E9541</t>
  </si>
  <si>
    <t>Trator sobre esteiras com lâmina - 259 kW</t>
  </si>
  <si>
    <t>1.5.9. ​5502978​ Compactação de aterros a 100% do Proctor normal​ (m³)</t>
  </si>
  <si>
    <t>E9571</t>
  </si>
  <si>
    <t>Caminhão tanque com capacidade de 10.000 l - 188 kW</t>
  </si>
  <si>
    <t>E9518</t>
  </si>
  <si>
    <t>Grade de 24 discos rebocável de D = 60 cm (24")</t>
  </si>
  <si>
    <t>E9524</t>
  </si>
  <si>
    <t>Motoniveladora - 93 kW</t>
  </si>
  <si>
    <t>E9685</t>
  </si>
  <si>
    <t>Rolo compactador pé de carneiro vibratório autopropelido por pneus de 11,6 t - 82 kW</t>
  </si>
  <si>
    <t>E9577</t>
  </si>
  <si>
    <t>Trator agrícola sobre pneus - 77 kW</t>
  </si>
  <si>
    <t>1.5.10. ​172553​ PAVIMENTO-LAJE NIVELADA CONCRETO ARMADO ESPESSURA 0,10m​ (m2)</t>
  </si>
  <si>
    <t>000380</t>
  </si>
  <si>
    <t>ACO CA 50 FINO (6,3mm a 10,0mm) (3/16" a 3/8")</t>
  </si>
  <si>
    <t xml:space="preserve">Composições </t>
  </si>
  <si>
    <t>000101</t>
  </si>
  <si>
    <t>AREIA GROSSA LAVADA</t>
  </si>
  <si>
    <t>000050</t>
  </si>
  <si>
    <t>CIMENTO PORTLAND CP III 32RS NBR 11578 (quilo)</t>
  </si>
  <si>
    <t>008265</t>
  </si>
  <si>
    <t>JUNTA PLASTICA DE DILATACAO 1,7 x 3,0cm</t>
  </si>
  <si>
    <t>008766</t>
  </si>
  <si>
    <t>PEDRA BRITADA #1</t>
  </si>
  <si>
    <t>008767</t>
  </si>
  <si>
    <t>PEDRA BRITADA #2</t>
  </si>
  <si>
    <t>88238</t>
  </si>
  <si>
    <t>AJUDANTE DE ARMADOR COM ENCARGOS COMPLEMENTARES</t>
  </si>
  <si>
    <t>88245</t>
  </si>
  <si>
    <t>ARMADOR COM ENCARGOS COMPLEMENTARES</t>
  </si>
  <si>
    <t>1.6.1. ​058273​ GUIA COM BARRA SINALIZADORA D=200mm, COMP. 1,00m PARA PASSAGEM MOLHADA​ (UN)</t>
  </si>
  <si>
    <t>I00634</t>
  </si>
  <si>
    <t>Concreto usinado bombeavel b0-b1 fck=15mpa</t>
  </si>
  <si>
    <t>I02706</t>
  </si>
  <si>
    <t>Treliça PTG 8l - TR 08634, para suporte de barras de transferência em juntas, ou similar</t>
  </si>
  <si>
    <t>00041930</t>
  </si>
  <si>
    <t>TUBO COLETOR DE ESGOTO PVC, JEI, DN 200 MM (NBR 7362)</t>
  </si>
  <si>
    <t>1.6.2. ​S02327​ Pintura de acabamento com aplicação de 01 demão de tinta refletiva, marca INDUTIL, ref 8530 ou similar - R1​ (m2)</t>
  </si>
  <si>
    <t>I02233</t>
  </si>
  <si>
    <t>Tinta refletiva amarela para demarcação de tráfego (Indutil ou similar)</t>
  </si>
  <si>
    <t>l</t>
  </si>
  <si>
    <t>88310</t>
  </si>
  <si>
    <t>PINTOR COM ENCARGOS COMPLEMENTARES</t>
  </si>
  <si>
    <t>1.6.3. ​5213465​ Placa de advertência em aço, lado de 0,80 m - película retrorrefletiva tipo I + SI - fornecimento e implantação​ (un)</t>
  </si>
  <si>
    <t>E9687</t>
  </si>
  <si>
    <t>Caminhão carroceria com capacidade de 5 t - 120 kW</t>
  </si>
  <si>
    <t>88277</t>
  </si>
  <si>
    <t>MONTADOR (TUBO AÇO/EQUIPAMENTOS) COM ENCARGOS COMPLEMENTARES</t>
  </si>
  <si>
    <t>5213414</t>
  </si>
  <si>
    <t>Placa em aço nº 16 galvanizado com película retrorrefletiva tipo I + SI - confecção</t>
  </si>
  <si>
    <t>1.7.1. ​90777​ ENGENHEIRO CIVIL DE OBRA JUNIOR COM ENCARGOS COMPLEMENTARES​ (H)</t>
  </si>
  <si>
    <t>Encargos Complementares</t>
  </si>
  <si>
    <t>00037370</t>
  </si>
  <si>
    <t>ALIMENTACAO - HORISTA (COLETADO CAIXA - ENCARGOS COMPLEMENTARES)</t>
  </si>
  <si>
    <t>00043486</t>
  </si>
  <si>
    <t>EPI - FAMILIA ENGENHEIRO CIVIL - HORISTA (ENCARGOS COMPLEMENTARES - COLETADO CAIXA)</t>
  </si>
  <si>
    <t>00037372</t>
  </si>
  <si>
    <t>EXAMES - HORISTA (COLETADO CAIXA - ENCARGOS COMPLEMENTARES)</t>
  </si>
  <si>
    <t>00043462</t>
  </si>
  <si>
    <t>FERRAMENTAS - FAMILIA ENGENHEIRO CIVIL - HORISTA (ENCARGOS COMPLEMENTARES - COLETADO CAIXA)</t>
  </si>
  <si>
    <t>00037373</t>
  </si>
  <si>
    <t>SEGURO - HORISTA (COLETADO CAIXA - ENCARGOS COMPLEMENTARES)</t>
  </si>
  <si>
    <t>TOTAL Encargos Complementares:</t>
  </si>
  <si>
    <t>Mão de Obra</t>
  </si>
  <si>
    <t>00002706</t>
  </si>
  <si>
    <t>ENGENHEIRO CIVIL DE OBRA JUNIOR (HORISTA)</t>
  </si>
  <si>
    <t>TOTAL Mão de Obra:</t>
  </si>
  <si>
    <t>95402</t>
  </si>
  <si>
    <t>CURSO DE CAPACITAÇÃO PARA ENGENHEIRO CIVIL DE OBRA JÚNIOR (ENCARGOS COMPLEMENTARES) - HORISTA</t>
  </si>
  <si>
    <t>1.7.2. ​90776​ ENCARREGADO GERAL COM ENCARGOS COMPLEMENTARES​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</si>
  <si>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</si>
  <si>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</si>
  <si>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</si>
  <si>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</si>
  <si>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00037371</t>
  </si>
  <si>
    <t>TRANSPORTE - HORISTA (COLETADO CAIXA - ENCARGOS COMPLEMENTARES)</t>
  </si>
  <si>
    <t>00004083</t>
  </si>
  <si>
    <t>ENCARREGADO GERAL DE OBRAS (HORISTA)</t>
  </si>
  <si>
    <t>95401</t>
  </si>
  <si>
    <t>CURSO DE CAPACITAÇÃO PARA ENCARREGADO GERAL (ENCARGOS COMPLEMENTARES) - HORISTA</t>
  </si>
  <si>
    <t>​88238​ AJUDANTE DE ARMADOR COM ENCARGOS COMPLEMENTARES​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</si>
  <si>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</si>
  <si>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</si>
  <si>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</si>
  <si>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</si>
  <si>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00006114</t>
  </si>
  <si>
    <t>AJUDANTE DE ARMADOR (HORISTA)</t>
  </si>
  <si>
    <t>95308</t>
  </si>
  <si>
    <t>CURSO DE CAPACITAÇÃO PARA AJUDANTE DE ARMADOR (ENCARGOS COMPLEMENTARES) - HORISTA</t>
  </si>
  <si>
    <t>​88242​ AJUDANTE DE PEDREIRO COM ENCARGOS COMPLEMENTARES​ (H)</t>
  </si>
  <si>
    <t>00006127</t>
  </si>
  <si>
    <t>AUXILIAR DE PEDREIRO (HORISTA)</t>
  </si>
  <si>
    <t>95312</t>
  </si>
  <si>
    <t>CURSO DE CAPACITAÇÃO PARA AJUDANTE DE PEDREIRO (ENCARGOS COMPLEMENTARES) - HORISTA</t>
  </si>
  <si>
    <t>​88243​ AJUDANTE ESPECIALIZADO COM ENCARGOS COMPLEMENTARES​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</si>
  <si>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</si>
  <si>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</si>
  <si>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</si>
  <si>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</si>
  <si>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00000242</t>
  </si>
  <si>
    <t>AJUDANTE ESPECIALIZADO (HORISTA)</t>
  </si>
  <si>
    <t>95313</t>
  </si>
  <si>
    <t>CURSO DE CAPACITAÇÃO PARA AJUDANTE ESPECIALIZADO (ENCARGOS COMPLEMENTARES) - HORISTA</t>
  </si>
  <si>
    <t>​50.10.19​ ARGAMASSA (CIMENTO/AREIA GROSSA) TR. 1:3​ (M3)</t>
  </si>
  <si>
    <t>D020000004</t>
  </si>
  <si>
    <t>AREIA GROSSA, EXCLUSIVE FRETE</t>
  </si>
  <si>
    <t>D010000008</t>
  </si>
  <si>
    <t>CIMENTO PORTLAND COMPOSTO CP II-32</t>
  </si>
  <si>
    <t>K010000004</t>
  </si>
  <si>
    <t>FRETE PARA AGREGADOS MIUDOS</t>
  </si>
  <si>
    <t>​88245​ ARMADOR COM ENCARGOS COMPLEMENTARES​ (H)</t>
  </si>
  <si>
    <t>00000378</t>
  </si>
  <si>
    <t>ARMADOR (HORISTA)</t>
  </si>
  <si>
    <t>95314</t>
  </si>
  <si>
    <t>CURSO DE CAPACITAÇÃO PARA ARMADOR (ENCARGOS COMPLEMENTARES) - HORISTA</t>
  </si>
  <si>
    <t>​S03644​ Acabamento de superfície de piso de concreto com desempolamento manual​ (m2)</t>
  </si>
  <si>
    <t>​S00165​ Alvenaria bloco cerâmico vedação, 9x19x24cm, e=24cm, com argamassa t5 - 1:2:8 (cimento/cal/areia), junta=2cm​ (m2)</t>
  </si>
  <si>
    <t>I02657</t>
  </si>
  <si>
    <t>Bloco cerâmico, de vedação, 6 furos horizontais, dim. 9 x 19 x 24 cm</t>
  </si>
  <si>
    <t>S03308</t>
  </si>
  <si>
    <t>Argamassa em volume - cimento, cal e areia traço t-5 (1:2:8) - 1 saco cimento 50 kg / 2 sacos cal 20 kg / 8 padiolas de areia dim 0.35 x 0.45 x 0.13 m - Confecção mecânica e transporte</t>
  </si>
  <si>
    <t>​S00091​ Alvenaria pedra calcárea argamassada c/ cimento e areia traço t-4 (1:5) - 1 saco cimento 50kg / 5 padiolas areia dim. 0,35z0,45x0,23m - Confecção mecânica e transporte​ (m3)</t>
  </si>
  <si>
    <t>I04730S</t>
  </si>
  <si>
    <t>Pedra de mao ou pedra rachao para arrimo/fundacao (posto pedreira/fornecedor, sem frete)</t>
  </si>
  <si>
    <t>S01906</t>
  </si>
  <si>
    <t>Argamassa cimento e areia traço t-4 (1:5) - 1 saco cimento 50kg / 5 padiolas areia dim. 0,35z0,45x0,23m - Confecção mecânica e transporte</t>
  </si>
  <si>
    <t>​S00155​ Alvenaria tijolo cerâmico maciço (5x9x19), esp = 0,09m (singela), com argamassa traço t5 - 1:2:8 (cimento / cal / areia) c/ junta de 2,0cm - R1​ (m2)</t>
  </si>
  <si>
    <t>I02212</t>
  </si>
  <si>
    <t>Tijolo cerâmico maciço 5 x 9 x 19cm</t>
  </si>
  <si>
    <t>​S01903​ Argamassa cimento e areia traço t-1 (1:3) - 1 saco cimento 50kg / 3 padiolas areia dim. 0.35 x 0.45 x 0.23 m - Confecção mecânica e transporte​ (m3)</t>
  </si>
  <si>
    <t>I00370S</t>
  </si>
  <si>
    <t>Areia media - posto jazida/fornecedor (retirado na jazida, sem transporte)</t>
  </si>
  <si>
    <t>I01379S</t>
  </si>
  <si>
    <t>Cimento portland composto cp ii-32</t>
  </si>
  <si>
    <t>​S01905​ Argamassa cimento e areia traço t-3 (1:3), com aditivo vedacit ou similar- 1 saco cimento 50kg / 3 padiolas areia dim. 0,35x0,45x0,23m / 2kg aditivo vedacit - Confecção mecânica e transporte​ (m3)</t>
  </si>
  <si>
    <t>I01113</t>
  </si>
  <si>
    <t>Impermeabilizante para concretos e argamassas Vedacit ou similar</t>
  </si>
  <si>
    <t>​S01906​ Argamassa cimento e areia traço t-4 (1:5) - 1 saco cimento 50kg / 5 padiolas areia dim. 0,35z0,45x0,23m - Confecção mecânica e transporte​ (m3)</t>
  </si>
  <si>
    <t>​1109669​ Argamassa de cimento e areia 1:3 - confecção em betoneira e lançamento manual - areia comercial​ (m³)</t>
  </si>
  <si>
    <t>​S03308​ Argamassa em volume - cimento, cal e areia traço t-5 (1:2:8) - 1 saco cimento 50 kg / 2 sacos cal 20 kg / 8 padiolas de areia dim 0.35 x 0.45 x 0.13 m - Confecção mecânica e transporte​ (m3)</t>
  </si>
  <si>
    <t>I00367S</t>
  </si>
  <si>
    <t>Areia grossa - posto jazida/fornecedor (retirado na jazida, sem transporte)</t>
  </si>
  <si>
    <t>I01106S</t>
  </si>
  <si>
    <t>Cal hidratada ch-i para argamassas</t>
  </si>
  <si>
    <t>​S00140​ Aço CA - 50 Ø 6,3 a 12,5mm, inclusive corte, dobragem, montagem e colocacao de ferragens nas formas, para superestruturas e fundações - R1​ (kg)</t>
  </si>
  <si>
    <t>I00081</t>
  </si>
  <si>
    <t>Aço ca-50 6,3 a 12,5 mm</t>
  </si>
  <si>
    <t>I43132S</t>
  </si>
  <si>
    <t>Arame recozido 16 bwg, d = 1,65 mm (0,016 kg/m) ou 18 bwg, d = 1,25 mm (0,01 kg/m)</t>
  </si>
  <si>
    <t>I39017S</t>
  </si>
  <si>
    <t>Espacador / distanciador circular com entrada lateral, em plastico, para vergalhao *4,2 a 12,5* mm, cobrimento 20 mm</t>
  </si>
  <si>
    <t>I39315S</t>
  </si>
  <si>
    <t>Espacador / distanciador tipo garra dupla, em plastico, cobrimento *20* mm, para ferragens de lajes e fundo de vigas</t>
  </si>
  <si>
    <t>​S00141​ Aço CA - 60 Ø 4,2 a 9,5mm, inclusive corte, dobragem, montagem e colocacao de ferragens nas formas, para superestruturas e fundações - R1​ (kg)</t>
  </si>
  <si>
    <t>I00082</t>
  </si>
  <si>
    <t>Aço ca-60 4,2 a 9,5 mm</t>
  </si>
  <si>
    <t>​88831​ BETONEIRA CAPACIDADE NOMINAL DE 400 L, CAPACIDADE DE MISTURA 280 L, MOTOR ELÉTRICO TRIFÁSICO POTÊNCIA DE 2 CV, SEM CARREGADOR - CHI DIURNO. AF_05/2023​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</si>
  <si>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</si>
  <si>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</si>
  <si>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</si>
  <si>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</si>
  <si>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VALOR ENCARGOS:</t>
  </si>
  <si>
    <t>​88830​ BETONEIRA CAPACIDADE NOMINAL DE 400 L, CAPACIDADE DE MISTURA 280 L, MOTOR ELÉTRICO TRIFÁSICO POTÊNCIA DE 2 CV, SEM CARREGADOR - CHP DIURNO. AF_05/2023​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</si>
  <si>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</si>
  <si>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</si>
  <si>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</si>
  <si>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</si>
  <si>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​88826​ BETONEIRA CAPACIDADE NOMINAL DE 400 L, CAPACIDADE DE MISTURA 280 L, MOTOR ELÉTRICO TRIFÁSICO POTÊNCIA DE 2 CV, SEM CARREGADOR - DEPRECIAÇÃO. AF_05/2023​ (H)</t>
  </si>
  <si>
    <t>00010535</t>
  </si>
  <si>
    <t>BETONEIRA, CAPACIDADE NOMINAL 400 L, CAPACIDADE DE MISTURA 280 L, MOTOR ELETRICO TRIFASICO 220/380 V, POTENCIA 2 CV, SEM CARREGADOR</t>
  </si>
  <si>
    <t>​88827​ BETONEIRA CAPACIDADE NOMINAL DE 400 L, CAPACIDADE DE MISTURA 280 L, MOTOR ELÉTRICO TRIFÁSICO POTÊNCIA DE 2 CV, SEM CARREGADOR - JUROS. AF_05/2023​ (H)</t>
  </si>
  <si>
    <t>​88828​ BETONEIRA CAPACIDADE NOMINAL DE 400 L, CAPACIDADE DE MISTURA 280 L, MOTOR ELÉTRICO TRIFÁSICO POTÊNCIA DE 2 CV, SEM CARREGADOR - MANUTENÇÃO. AF_05/2023​ (H)</t>
  </si>
  <si>
    <t>​88829​ BETONEIRA CAPACIDADE NOMINAL DE 400 L, CAPACIDADE DE MISTURA 280 L, MOTOR ELÉTRICO TRIFÁSICO POTÊNCIA DE 2 CV, SEM CARREGADOR - MATERIAIS NA OPERAÇÃO. AF_05/2023​ (H)</t>
  </si>
  <si>
    <t>Especiais</t>
  </si>
  <si>
    <t>00002705</t>
  </si>
  <si>
    <t>ENERGIA ELETRICA ATE 2000 KWH INDUSTRIAL, SEM DEMANDA</t>
  </si>
  <si>
    <t>KWH</t>
  </si>
  <si>
    <t>TOTAL Especiais:</t>
  </si>
  <si>
    <t>​88262​ CARPINTEIRO DE FORMAS COM ENCARGOS COMPLEMENTARES​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</si>
  <si>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</si>
  <si>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</si>
  <si>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</si>
  <si>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</si>
  <si>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</si>
  <si>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</si>
  <si>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</si>
  <si>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</si>
  <si>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​94962​ CONCRETO MAGRO PARA LASTRO, TRAÇO 1:4,5:4,5 (EM MASSA SECA DE CIMENTO/ AREIA MÉDIA/ BRITA 1) - PREPARO MECÂNICO COM BETONEIRA 400 L. AF_05/2021​ (M3)</t>
  </si>
  <si>
    <t>Equipamento Custo Horário</t>
  </si>
  <si>
    <t>88831</t>
  </si>
  <si>
    <t>BETONEIRA CAPACIDADE NOMINAL DE 400 L, CAPACIDADE DE MISTURA 280 L, MOTOR ELÉTRICO TRIFÁSICO POTÊNCIA DE 2 CV, SEM CARREGADOR - CHI DIURNO. AF_05/2023</t>
  </si>
  <si>
    <t>CHI</t>
  </si>
  <si>
    <t>88830</t>
  </si>
  <si>
    <t>BETONEIRA CAPACIDADE NOMINAL DE 400 L, CAPACIDADE DE MISTURA 280 L, MOTOR ELÉTRICO TRIFÁSICO POTÊNCIA DE 2 CV, SEM CARREGADOR - CHP DIURNO. AF_05/2023</t>
  </si>
  <si>
    <t>CHP</t>
  </si>
  <si>
    <t>TOTAL Equipamento Custo Horário:</t>
  </si>
  <si>
    <t>00000370</t>
  </si>
  <si>
    <t>AREIA MEDIA - POSTO JAZIDA/FORNECEDOR (RETIRADO NA JAZIDA, SEM TRANSPORTE)</t>
  </si>
  <si>
    <t>00001379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</si>
  <si>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</si>
  <si>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</si>
  <si>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</si>
  <si>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</si>
  <si>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​95308​ CURSO DE CAPACITAÇÃO PARA AJUDANTE DE ARMADOR (ENCARGOS COMPLEMENTARES) - HORISTA​ (H)</t>
  </si>
  <si>
    <t>​95312​ CURSO DE CAPACITAÇÃO PARA AJUDANTE DE PEDREIRO (ENCARGOS COMPLEMENTARES) - HORISTA​ (H)</t>
  </si>
  <si>
    <t>​95313​ CURSO DE CAPACITAÇÃO PARA AJUDANTE ESPECIALIZADO (ENCARGOS COMPLEMENTARES) - HORISTA​ (H)</t>
  </si>
  <si>
    <t>​95314​ CURSO DE CAPACITAÇÃO PARA ARMADOR (ENCARGOS COMPLEMENTARES) - HORISTA​ (H)</t>
  </si>
  <si>
    <t>​95330​ CURSO DE CAPACITAÇÃO PARA CARPINTEIRO DE FÔRMAS (ENCARGOS COMPLEMENTARES) - HORISTA​ (H)</t>
  </si>
  <si>
    <t>​95391​ CURSO DE CAPACITAÇÃO PARA DESENHISTA DETALHISTA (ENCARGOS COMPLEMENTARES) - HORISTA​ (H)</t>
  </si>
  <si>
    <t>00002355</t>
  </si>
  <si>
    <t>DESENHISTA DETALHISTA (HORISTA)</t>
  </si>
  <si>
    <t>​95332​ CURSO DE CAPACITAÇÃO PARA ELETRICISTA (ENCARGOS COMPLEMENTARES) - HORISTA​ (H)</t>
  </si>
  <si>
    <t>00002436</t>
  </si>
  <si>
    <t>ELETRICISTA (HORISTA)</t>
  </si>
  <si>
    <t>​95335​ CURSO DE CAPACITAÇÃO PARA ENCANADOR OU BOMBEIRO HIDRÁULICO (ENCARGOS COMPLEMENTARES) - HORISTA​ (H)</t>
  </si>
  <si>
    <t>00002696</t>
  </si>
  <si>
    <t>ENCANADOR OU BOMBEIRO HIDRAULICO (HORISTA)</t>
  </si>
  <si>
    <t>​95401​ CURSO DE CAPACITAÇÃO PARA ENCARREGADO GERAL (ENCARGOS COMPLEMENTARES) - HORISTA​ (H)</t>
  </si>
  <si>
    <t>​95402​ CURSO DE CAPACITAÇÃO PARA ENGENHEIRO CIVIL DE OBRA JÚNIOR (ENCARGOS COMPLEMENTARES) - HORISTA​ (H)</t>
  </si>
  <si>
    <t>​95403​ CURSO DE CAPACITAÇÃO PARA ENGENHEIRO CIVIL DE OBRA PLENO (ENCARGOS COMPLEMENTARES) - HORISTA​ (H)</t>
  </si>
  <si>
    <t>00002707</t>
  </si>
  <si>
    <t>ENGENHEIRO CIVIL DE OBRA PLENO (HORISTA)</t>
  </si>
  <si>
    <t>​95343​ CURSO DE CAPACITAÇÃO PARA MONTADOR DE TUBO AÇO/EQUIPAMENTOS (ENCARGOS COMPLEMENTARES) - HORISTA​ (H)</t>
  </si>
  <si>
    <t>00002701</t>
  </si>
  <si>
    <t>INSTALADOR DE TUBULACOES - TUBOS/EQUIPAMENTOS (HORISTA)</t>
  </si>
  <si>
    <t>​95347​ CURSO DE CAPACITAÇÃO PARA MOTORISTA DE CAMINHÃO (ENCARGOS COMPLEMENTARES) - HORISTA​ (H)</t>
  </si>
  <si>
    <t>00004093</t>
  </si>
  <si>
    <t>MOTORISTA DE CAMINHAO (HORISTA)</t>
  </si>
  <si>
    <t>​95389​ CURSO DE CAPACITAÇÃO PARA OPERADOR DE BETONEIRA ESTACIONÁRIA/MISTURADOR (ENCARGOS COMPLEMENTARES) - HORISTA​ (H)</t>
  </si>
  <si>
    <t>00037666</t>
  </si>
  <si>
    <t>OPERADOR DE BETONEIRA ESTACIONARIA / MISTURADOR (HORISTA)</t>
  </si>
  <si>
    <t>​95371​ CURSO DE CAPACITAÇÃO PARA PEDREIRO (ENCARGOS COMPLEMENTARES) - HORISTA​ (H)</t>
  </si>
  <si>
    <t>00004750</t>
  </si>
  <si>
    <t>PEDREIRO (HORISTA)</t>
  </si>
  <si>
    <t>​95372​ CURSO DE CAPACITAÇÃO PARA PINTOR (ENCARGOS COMPLEMENTARES) - HORISTA​ (H)</t>
  </si>
  <si>
    <t>00004783</t>
  </si>
  <si>
    <t>PINTOR (HORISTA)</t>
  </si>
  <si>
    <t>​95377​ CURSO DE CAPACITAÇÃO PARA SERRALHEIRO (ENCARGOS COMPLEMENTARES) - HORISTA​ (H)</t>
  </si>
  <si>
    <t>00006110</t>
  </si>
  <si>
    <t>SERRALHEIRO (HORISTA)</t>
  </si>
  <si>
    <t>​95378​ CURSO DE CAPACITAÇÃO PARA SERVENTE (ENCARGOS COMPLEMENTARES) - HORISTA​ (H)</t>
  </si>
  <si>
    <t>00006111</t>
  </si>
  <si>
    <t>SERVENTE DE OBRAS (HORISTA)</t>
  </si>
  <si>
    <t>​95406​ CURSO DE CAPACITAÇÃO PARA TOPÓGRAFO (ENCARGOS COMPLEMENTARES) - HORISTA​ (H)</t>
  </si>
  <si>
    <t>00007592</t>
  </si>
  <si>
    <t>TOPOGRAFO (HORISTA)</t>
  </si>
  <si>
    <t>​S02815​ Caixa de passagem em alvenaria de tijolos maciços esp. = 0,12m, dim. int. = 0,30 x 0,30 x 0,40m​ (un)</t>
  </si>
  <si>
    <t>S00141</t>
  </si>
  <si>
    <t>Aço CA - 60 Ø 4,2 a 9,5mm, inclusive corte, dobragem, montagem e colocacao de ferragens nas formas, para superestruturas e fundações - R1</t>
  </si>
  <si>
    <t>S00155</t>
  </si>
  <si>
    <t>Alvenaria tijolo cerâmico maciço (5x9x19), esp = 0,09m (singela), com argamassa traço t5 - 1:2:8 (cimento / cal / areia) c/ junta de 2,0cm - R1</t>
  </si>
  <si>
    <t>S03310</t>
  </si>
  <si>
    <t>Chapisco em parede com argamassa traço t1 - 1:3 (cimento / areia) - Revisado 08/2015</t>
  </si>
  <si>
    <t>S00126</t>
  </si>
  <si>
    <t>Concreto simples fabricado na obra, fck=15 mpa, lançado e adensado</t>
  </si>
  <si>
    <t>S02497</t>
  </si>
  <si>
    <t>Escavação manual de vala ou cava em material de 1ª categoria, profundidade até 1,50m</t>
  </si>
  <si>
    <t>S00085</t>
  </si>
  <si>
    <t>Forma plana para fundações, em compensado resinado 12mm, 03 usos</t>
  </si>
  <si>
    <t>S03318</t>
  </si>
  <si>
    <t>Reboco especial de parede 2cm com argamassa traço t3 - 1:3 cimento / areia / vedacit</t>
  </si>
  <si>
    <t>​5914647​ Carga, manobra e descarga de agregados ou solos em caminhão basculante de 10 m³ - carga com carregadeira de 3,40 m³ (exclusa) e descarga livre​ (t)</t>
  </si>
  <si>
    <t>E9579</t>
  </si>
  <si>
    <t>Caminhão basculante com capacidade de 10 m³ - 210 kW</t>
  </si>
  <si>
    <t>Custo do FIC (0,0199):</t>
  </si>
  <si>
    <t>​5914333​ Carga, manobra e descarga de materiais diversos em caminhão carroceria de 15 t - carga e descarga com caminhão guindauto com capacidade de elevação de 6,2 t​ (t)</t>
  </si>
  <si>
    <t>E9592</t>
  </si>
  <si>
    <t>Caminhão carroceria com capacidade de 15 t - 188 kW</t>
  </si>
  <si>
    <t>​5914655​ Carga, manobra e descarga de materiais diversos em caminhão carroceria de 15 t - carga e descarga manuais​ (t)</t>
  </si>
  <si>
    <t>​S03310​ Chapisco em parede com argamassa traço t1 - 1:3 (cimento / areia) - Revisado 08/2015​ (m2)</t>
  </si>
  <si>
    <t>S01903</t>
  </si>
  <si>
    <t>Argamassa cimento e areia traço t-1 (1:3) - 1 saco cimento 50kg / 3 padiolas areia dim. 0.35 x 0.45 x 0.23 m - Confecção mecânica e transporte</t>
  </si>
  <si>
    <t>​S00124​ Concreto simples fabricado na obra, fck=13,5 mpa (b1/b2), sem lançamento e adensamento​ (m3)</t>
  </si>
  <si>
    <t>I04721S</t>
  </si>
  <si>
    <t>Pedra britada n. 1 (9,5 a 19 mm) posto pedreira/fornecedor, sem frete</t>
  </si>
  <si>
    <t>I04718S</t>
  </si>
  <si>
    <t>Pedra britada n. 2 (19 a 38 mm) posto pedreira/fornecedor, sem frete</t>
  </si>
  <si>
    <t>​S00095​ Concreto simples fabricado na obra, fck=13,5 mpa, lançado e adensado​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</si>
  <si>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</si>
  <si>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</si>
  <si>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</si>
  <si>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</si>
  <si>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​S00126​ Concreto simples fabricado na obra, fck=15 mpa, lançado e adensado​ (m3)</t>
  </si>
  <si>
    <t>S00125</t>
  </si>
  <si>
    <t>Concreto simples fck= 15 MPA (b1/b2), fabricado na obra, sem lançamento e adensamento</t>
  </si>
  <si>
    <t>​S00125​ Concreto simples fck= 15 MPA (b1/b2), fabricado na obra, sem lançamento e adensamento​ (m3)</t>
  </si>
  <si>
    <t>​S00096​ Concreto simples usinado fck=15mpa, bombeado, lançado e adensado em superestrura​ (m3)</t>
  </si>
  <si>
    <t>I44535S</t>
  </si>
  <si>
    <t>Servico de bombeamento de concreto com consumo minimo de 40 m3, (disponibilizacao de bomba), sem o lancamento</t>
  </si>
  <si>
    <t>S00128</t>
  </si>
  <si>
    <t>Lançamento de concreto usinado, bombeado, em peças armadas da superestrutura, inclusive colocação, adensamento e acabamento</t>
  </si>
  <si>
    <t>​S00127​ Concreto simples usinado fck=21mpa, bombeado, lançado e adensado em superestrutura​ (m3)</t>
  </si>
  <si>
    <t>I34492S</t>
  </si>
  <si>
    <t>Concreto usinado bombeavel, classe de resistencia c20, com brita 0 e 1, slump = 100 +/- 20 mm, exclui servico de bombeamento (nbr 8953)</t>
  </si>
  <si>
    <t>​88597​ DESENHISTA DETALHISTA COM ENCARGOS COMPLEMENTARES​ (H)</t>
  </si>
  <si>
    <t>00043493</t>
  </si>
  <si>
    <t>EPI - FAMILIA TOPOGRAFO - HORISTA (ENCARGOS COMPLEMENTARES - COLETADO CAIXA)</t>
  </si>
  <si>
    <t>00043469</t>
  </si>
  <si>
    <t>FERRAMENTAS - FAMILIA TOPOGRAFO - HORISTA (ENCARGOS COMPLEMENTARES - COLETADO CAIXA)</t>
  </si>
  <si>
    <t>95391</t>
  </si>
  <si>
    <t>CURSO DE CAPACITAÇÃO PARA DESENHISTA DETALHISTA (ENCARGOS COMPLEMENTARES) - HORISTA</t>
  </si>
  <si>
    <t>​88264​ ELETRICISTA COM ENCARGOS COMPLEMENTARES​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</si>
  <si>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</si>
  <si>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</si>
  <si>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</si>
  <si>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</si>
  <si>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95332</t>
  </si>
  <si>
    <t>CURSO DE CAPACITAÇÃO PARA ELETRICISTA (ENCARGOS COMPLEMENTARES) - HORISTA</t>
  </si>
  <si>
    <t>​88267​ ENCANADOR OU BOMBEIRO HIDRÁULICO COM ENCARGOS COMPLEMENTARES​ (H)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</si>
  <si>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</si>
  <si>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</si>
  <si>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</si>
  <si>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</si>
  <si>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95335</t>
  </si>
  <si>
    <t>CURSO DE CAPACITAÇÃO PARA ENCANADOR OU BOMBEIRO HIDRÁULICO (ENCARGOS COMPLEMENTARES) - HORISTA</t>
  </si>
  <si>
    <t>​90778​ ENGENHEIRO CIVIL DE OBRA PLENO COM ENCARGOS COMPLEMENTARES​ (H)</t>
  </si>
  <si>
    <t>95403</t>
  </si>
  <si>
    <t>CURSO DE CAPACITAÇÃO PARA ENGENHEIRO CIVIL DE OBRA PLENO (ENCARGOS COMPLEMENTARES) - HORISTA</t>
  </si>
  <si>
    <t>​S02483​ Enchimento de rasgos em alvenaria e concreto para tubulação diâm 1/2" a 1"​ (m)</t>
  </si>
  <si>
    <t>​S02497​ Escavação manual de vala ou cava em material de 1ª categoria, profundidade até 1,50m​ (m3)</t>
  </si>
  <si>
    <t>​S00085​ Forma plana para fundações, em compensado resinado 12mm, 03 usos​ (m2)</t>
  </si>
  <si>
    <t>I43130S</t>
  </si>
  <si>
    <t>Arame galvanizado 12 bwg, d = 2,76 mm (0,048 kg/m) ou 14 bwg, d = 2,11 mm (0,026 kg/m)</t>
  </si>
  <si>
    <t>I00630</t>
  </si>
  <si>
    <t>Compensado resinado 12mm - Madeirit ou similar</t>
  </si>
  <si>
    <t>I02692S</t>
  </si>
  <si>
    <t>Desmoldante protetor para formas de madeira, de base oleosa emulsionada em agua</t>
  </si>
  <si>
    <t>I05067S</t>
  </si>
  <si>
    <t>Prego de aco polido com cabeca 16 x 24 (2 1/4 x 12)</t>
  </si>
  <si>
    <t>I04509S</t>
  </si>
  <si>
    <t>Sarrafo *2,5 x 10* cm em pinus, mista ou equivalente da regiao - bruta</t>
  </si>
  <si>
    <t>​S00773​ Interruptor 01 seção, com caixa pvc 4" x 2", aparente​ (un)</t>
  </si>
  <si>
    <t>I01872S</t>
  </si>
  <si>
    <t>Caixa de passagem, em pvc, de 4" x 2", para eletroduto flexivel corrugado</t>
  </si>
  <si>
    <t>I01117</t>
  </si>
  <si>
    <t>Interruptor embutir 01 seção simples com placa</t>
  </si>
  <si>
    <t>​S00145​ Laje pré-fabricada comum para piso ou cobertura, inclusive escoramento em madeira e capeamento 4cm​ (m2)</t>
  </si>
  <si>
    <t>I03329</t>
  </si>
  <si>
    <t>Laje pré-fabricada treliçada para piso ou cobertura, h=12cm, 200kg/m2, enchimento em bloco cerâmico h=8cm</t>
  </si>
  <si>
    <t>I06995</t>
  </si>
  <si>
    <t>Madeira mista serrada (sarrafo) 2,2 x 5,5cm - 0,00121 m³/m</t>
  </si>
  <si>
    <t>I05075S</t>
  </si>
  <si>
    <t>Prego de aco polido com cabeca 18 x 30 (2 3/4 x 10)</t>
  </si>
  <si>
    <t>I10567S</t>
  </si>
  <si>
    <t>Tabua *2,5 x 23* cm em pinus, mista ou equivalente da regiao - bruta</t>
  </si>
  <si>
    <t>S00140</t>
  </si>
  <si>
    <t>Aço CA - 50 Ø 6,3 a 12,5mm, inclusive corte, dobragem, montagem e colocacao de ferragens nas formas, para superestruturas e fundações - R1</t>
  </si>
  <si>
    <t>​S07692​ Lançamento de concreto simples fabricado na obra, inclusive adensamento e acabamento em peças da superestrutura​ (m3)</t>
  </si>
  <si>
    <t>​S00128​ Lançamento de concreto usinado, bombeado, em peças armadas da superestrutura, inclusive colocação, adensamento e acabamento​ (m3)</t>
  </si>
  <si>
    <t>​S02658​ Lastro de brita 3​ (m3)</t>
  </si>
  <si>
    <t>I04722S</t>
  </si>
  <si>
    <t>Pedra britada n. 3 (38 a 50 mm) posto pedreira/fornecedor, sem frete</t>
  </si>
  <si>
    <t>​S02146​ Lavatório louça, sem coluna, padrão popular, c/ válvula, sifão, engate e torneira herc ref.1994, todos em plástico, inclusive conj. de fixação ou similares - Rev 03​ (un)</t>
  </si>
  <si>
    <t>I06141S</t>
  </si>
  <si>
    <t>Engate/rabicho flexivel plastico (pvc ou abs) branco 1/2" x 30 cm</t>
  </si>
  <si>
    <t>I00981</t>
  </si>
  <si>
    <t>Fita veda rosca 18mm</t>
  </si>
  <si>
    <t>I00982</t>
  </si>
  <si>
    <t>Fixação p/ lavatório - parafusos (deca - ref: sp-7 ou similar)</t>
  </si>
  <si>
    <t>cj</t>
  </si>
  <si>
    <t>I10425S</t>
  </si>
  <si>
    <t>Lavatorio de louca branca, suspenso (sem coluna), dimensoes *40 x 30* cm</t>
  </si>
  <si>
    <t>I06145S</t>
  </si>
  <si>
    <t>Sifao plastico tipo copo para pia americana 1.1/2 x 1.1/2"</t>
  </si>
  <si>
    <t>I02261</t>
  </si>
  <si>
    <t>Torneira plástica para lavatório 1/2", HERC 1195 ou similar</t>
  </si>
  <si>
    <t>I06153S</t>
  </si>
  <si>
    <t>Valvula em plastico branco para tanque ou lavatorio 1", sem unho e sem ladrao</t>
  </si>
  <si>
    <t>​88277​ MONTADOR (TUBO AÇO/EQUIPAMENTOS) COM ENCARGOS COMPLEMENTARES​ (H)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</si>
  <si>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</si>
  <si>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</si>
  <si>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</si>
  <si>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</si>
  <si>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95343</t>
  </si>
  <si>
    <t>CURSO DE CAPACITAÇÃO PARA MONTADOR DE TUBO AÇO/EQUIPAMENTOS (ENCARGOS COMPLEMENTARES) - HORISTA</t>
  </si>
  <si>
    <t>​88282​ MOTORISTA DE CAMINHÃO COM ENCARGOS COMPLEMENTARES​ (H)</t>
  </si>
  <si>
    <t>95347</t>
  </si>
  <si>
    <t>CURSO DE CAPACITAÇÃO PARA MOTORISTA DE CAMINHÃO (ENCARGOS COMPLEMENTARES) - HORISTA</t>
  </si>
  <si>
    <t>​S00200​ Madeiramento com caibro roliço e ripa 4,0 x 1,5 cm​ (m2)</t>
  </si>
  <si>
    <t>I03382</t>
  </si>
  <si>
    <t>Caibro roliço de eucalipto</t>
  </si>
  <si>
    <t>I01974</t>
  </si>
  <si>
    <t>Madeira massaranduba serrada 4cm x 1,5cm (ripa)</t>
  </si>
  <si>
    <t>​88377​ OPERADOR DE BETONEIRA ESTACIONÁRIA/MISTURADOR COM ENCARGOS COMPLEMENTARES​ (H)</t>
  </si>
  <si>
    <t>95389</t>
  </si>
  <si>
    <t>CURSO DE CAPACITAÇÃO PARA OPERADOR DE BETONEIRA ESTACIONÁRIA/MISTURADOR (ENCARGOS COMPLEMENTARES) - HORISTA</t>
  </si>
  <si>
    <t>​88309​ PEDREIRO COM ENCARGOS COMPLEMENTARES​ (H)</t>
  </si>
  <si>
    <t>95371</t>
  </si>
  <si>
    <t>CURSO DE CAPACITAÇÃO PARA PEDREIRO (ENCARGOS COMPLEMENTARES) - HORISTA</t>
  </si>
  <si>
    <t>​88310​ PINTOR COM ENCARGOS COMPLEMENTARES​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</si>
  <si>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</si>
  <si>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</si>
  <si>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</si>
  <si>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</si>
  <si>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</si>
  <si>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</si>
  <si>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​30.02.51​ PLOTAGEM EM FORMATO A0, PRETO E BRANCO​ (UN)</t>
  </si>
  <si>
    <t>E200300251</t>
  </si>
  <si>
    <t>​5212552​ Pintura eletrostática a pó com tinta poliéster em chapa de aço​ (m²)</t>
  </si>
  <si>
    <t>E9076</t>
  </si>
  <si>
    <t>Equipamento para pintura eletrostática com cabine dupla de 7,00 kW e estufa de 80.000 kCal</t>
  </si>
  <si>
    <t>E9753</t>
  </si>
  <si>
    <t>Grupo gerador - 23 kVA</t>
  </si>
  <si>
    <t>88242</t>
  </si>
  <si>
    <t>AJUDANTE DE PEDREIRO COM ENCARGOS COMPLEMENTARES</t>
  </si>
  <si>
    <t>M3153</t>
  </si>
  <si>
    <t>Tinta em pó à base de resina poliéster</t>
  </si>
  <si>
    <t>Tinta em pó à base de resina poliéster (Caminhão carroceria com capacidade de 15 t - 188 kW)</t>
  </si>
  <si>
    <t>​5213414​ Placa em aço nº 16 galvanizado com película retrorrefletiva tipo I + SI - confecção​ (m²)</t>
  </si>
  <si>
    <t>E9568</t>
  </si>
  <si>
    <t>Furadeira de impacto de 12,5 mm - 0,80 kW</t>
  </si>
  <si>
    <t>E9623</t>
  </si>
  <si>
    <t>Máquina de bancada guilhotina - 4,00 kW</t>
  </si>
  <si>
    <t>E9622</t>
  </si>
  <si>
    <t>Máquina de bancada universal para corte de chapa - 1,50 kW</t>
  </si>
  <si>
    <t>88315</t>
  </si>
  <si>
    <t>SERRALHEIRO COM ENCARGOS COMPLEMENTARES</t>
  </si>
  <si>
    <t>M1367</t>
  </si>
  <si>
    <t>Chapa fina em aço galvanizado</t>
  </si>
  <si>
    <t>M3229</t>
  </si>
  <si>
    <t>Película retrorrefletiva tipo I + SI (sinal impresso com película de sobreposição tipo V)</t>
  </si>
  <si>
    <t>5212552</t>
  </si>
  <si>
    <t>Pintura eletrostática a pó com tinta poliéster em chapa de aço</t>
  </si>
  <si>
    <t>Chapa fina em aço galvanizado (Caminhão carroceria com capacidade de 15 t - 188 kW)</t>
  </si>
  <si>
    <t>5914333</t>
  </si>
  <si>
    <t>Película retrorrefletiva tipo I + SI (sinal impresso com película de sobreposição tipo V) (Caminhão carroceria com capacidade de 15 t - 188 kW)</t>
  </si>
  <si>
    <t>​S01683​ Ponto de esgoto com tubo de pvc rígido soldável de Ø 100 mm (vaso sanitário)​ (pt)</t>
  </si>
  <si>
    <t>I00138</t>
  </si>
  <si>
    <t>Adesivo pvc em frasco de 850 gramas</t>
  </si>
  <si>
    <t>I00013S</t>
  </si>
  <si>
    <t>Estopa</t>
  </si>
  <si>
    <t>I03520S</t>
  </si>
  <si>
    <t>Joelho pvc, soldavel, pb, 90 graus, dn 100 mm, para esgoto predial</t>
  </si>
  <si>
    <t>I10908S</t>
  </si>
  <si>
    <t>Juncao de reducao invertida, pvc soldavel, 100 x 50 mm, serie normal para esgoto predial</t>
  </si>
  <si>
    <t>I09836S</t>
  </si>
  <si>
    <t>Tubo pvc serie normal, dn 100 mm, para esgoto predial (nbr 5688)</t>
  </si>
  <si>
    <t>​S00641​ Ponto de luz em teto ou parede, com eletroduto de pvc flexivel sanfonado aparente Ø 3/4"​ (un)</t>
  </si>
  <si>
    <t>I12001S</t>
  </si>
  <si>
    <t>Caixa octogonal de fundo movel, em pvc, de 4" x 4", para eletroduto flexivel corrugado</t>
  </si>
  <si>
    <t>I02688S</t>
  </si>
  <si>
    <t>Eletroduto pvc flexivel corrugado, cor amarela, de 25 mm</t>
  </si>
  <si>
    <t>I00939S</t>
  </si>
  <si>
    <t>Fio de cobre, solido, classe 1, isolacao em pvc/a, antichama bwf-b, 450/750v, secao nominal 2,5 mm2</t>
  </si>
  <si>
    <t>I20111S</t>
  </si>
  <si>
    <t>Fita isolante adesiva antichama, uso ate 750 v, em rolo de 19 mm x 20 m</t>
  </si>
  <si>
    <t>​S03297​ Ponto de tomada 2p+t, ABNT, de embutir, 10 A, com eletroduto de pvc rígido embutido Ø 3/4", fio rigido 2,5mm² (fio 12), inclusive placa em pvc e aterramento​ (pt)</t>
  </si>
  <si>
    <t>I02674S</t>
  </si>
  <si>
    <t>Eletroduto de pvc rigido roscavel de 3/4", sem luva</t>
  </si>
  <si>
    <t>I09096</t>
  </si>
  <si>
    <t>Tomada 2p + t, ABNT, de embutir, 10 A, com placa em pvc</t>
  </si>
  <si>
    <t>​S01199​ Ponto de água fria aparente, c/material pvc rígido soldável Ø 25mm​ (un)</t>
  </si>
  <si>
    <t>I00295</t>
  </si>
  <si>
    <t>Abraçadeira tipo U, d=26mm (3/4") c/ fixações, p/ tubo galvanizado</t>
  </si>
  <si>
    <t>I03767S</t>
  </si>
  <si>
    <t>Lixa em folha para parede ou madeira, numero 120, cor vermelha</t>
  </si>
  <si>
    <t>I02036</t>
  </si>
  <si>
    <t>Solucao limpadora pvc</t>
  </si>
  <si>
    <t>I09868S</t>
  </si>
  <si>
    <t>Tubo pvc, soldavel, de 25 mm, agua fria (nbr-5648)</t>
  </si>
  <si>
    <t>​S03318​ Reboco especial de parede 2cm com argamassa traço t3 - 1:3 cimento / areia / vedacit​ (m2)</t>
  </si>
  <si>
    <t>S01905</t>
  </si>
  <si>
    <t>Argamassa cimento e areia traço t-3 (1:3), com aditivo vedacit ou similar- 1 saco cimento 50kg / 3 padiolas areia dim. 0,35x0,45x0,23m / 2kg aditivo vedacit - Confecção mecânica e transporte</t>
  </si>
  <si>
    <t>​S01456​ Registro gaveta bruto, d = 20 mm (3/4") - ref.1502-B, Pn16, Deca ou similar​ (un)</t>
  </si>
  <si>
    <t>I06016S</t>
  </si>
  <si>
    <t>Registro gaveta bruto em latao forjado, bitola 3/4"</t>
  </si>
  <si>
    <t>​88315​ SERRALHEIRO COM ENCARGOS COMPLEMENTARES​ (H)</t>
  </si>
  <si>
    <t>95377</t>
  </si>
  <si>
    <t>CURSO DE CAPACITAÇÃO PARA SERRALHEIRO (ENCARGOS COMPLEMENTARES) - HORISTA</t>
  </si>
  <si>
    <t>​88316​ SERVENTE COM ENCARGOS COMPLEMENTARES​ (H)</t>
  </si>
  <si>
    <t>95378</t>
  </si>
  <si>
    <t>CURSO DE CAPACITAÇÃO PARA SERVENTE (ENCARGOS COMPLEMENTARES) - HORISTA</t>
  </si>
  <si>
    <t>​S01726​ Sumidouro paredes com blocos cerâmicos 6 furos e dimensões internas de 1,50 x 1,00 x 0,60 m​ (un)</t>
  </si>
  <si>
    <t>I00545</t>
  </si>
  <si>
    <t>Cascalhinho ou pedrisco (brita 0), com frete</t>
  </si>
  <si>
    <t>S00165</t>
  </si>
  <si>
    <t>Alvenaria bloco cerâmico vedação, 9x19x24cm, e=24cm, com argamassa t5 - 1:2:8 (cimento/cal/areia), junta=2cm</t>
  </si>
  <si>
    <t>S00091</t>
  </si>
  <si>
    <t>Alvenaria pedra calcárea argamassada c/ cimento e areia traço t-4 (1:5) - 1 saco cimento 50kg / 5 padiolas areia dim. 0,35z0,45x0,23m - Confecção mecânica e transporte</t>
  </si>
  <si>
    <t>S00096</t>
  </si>
  <si>
    <t>Concreto simples usinado fck=15mpa, bombeado, lançado e adensado em superestrura</t>
  </si>
  <si>
    <t>S00145</t>
  </si>
  <si>
    <t>Laje pré-fabricada comum para piso ou cobertura, inclusive escoramento em madeira e capeamento 4cm</t>
  </si>
  <si>
    <t>S02658</t>
  </si>
  <si>
    <t>Lastro de brita 3</t>
  </si>
  <si>
    <t>​90781​ TOPOGRAFO COM ENCARGOS COMPLEMENTARES​ (H)</t>
  </si>
  <si>
    <t>95406</t>
  </si>
  <si>
    <t>CURSO DE CAPACITAÇÃO PARA TOPÓGRAFO (ENCARGOS COMPLEMENTARES) - HORISTA</t>
  </si>
  <si>
    <t>​S00234​ Telhamento com telha de fibrocimento ondulada esp = 4mm​ (m2)</t>
  </si>
  <si>
    <t>I01607S</t>
  </si>
  <si>
    <t>Conjunto arruelas de vedacao 5/16" para telha fibrocimento (uma arruela metalica e uma arruela pvc - conicas)</t>
  </si>
  <si>
    <t>I04299S</t>
  </si>
  <si>
    <t>Parafuso zincado rosca soberba, cabeca sextavada, 5/16" x 110 mm, para fixacao de telha em madeira</t>
  </si>
  <si>
    <t>I02193</t>
  </si>
  <si>
    <t>Telha fibrocimento ondulada, dim: 2,44 x 0,50m, esp=4 mm, s/ acessorios</t>
  </si>
  <si>
    <t>​5914359​ Transporte com caminhão basculante de 10 m³ - rodovia em leito natural​ (tkm)</t>
  </si>
  <si>
    <t>​5914374​ Transporte com caminhão basculante de 10 m³ - rodovia em revestimento primário​ (tkm)</t>
  </si>
  <si>
    <t>​5914389​ Transporte com caminhão basculante de 10 m³ - rodovia pavimentada​ (tkm)</t>
  </si>
  <si>
    <t>​5914584​ Transporte com caminhão carroceria com capacidade de 7 t e com guindauto com capacidade de elevação de 6,2 t - rodovia em leito natural​ (tkm)</t>
  </si>
  <si>
    <t>​5914599​ Transporte com caminhão carroceria com capacidade de 7 t e com guindauto com capacidade de elevação de 6,2 t - rodovia em revestimento primário​ (tkm)</t>
  </si>
  <si>
    <t>​5914614​ Transporte com caminhão carroceria com capacidade de 7 t e com guindauto com capacidade de elevação de 6,2 t - rodovia pavimentada​ (tkm)</t>
  </si>
  <si>
    <t>​5914449​ Transporte com caminhão carroceria de 15 t - rodovia em leito natural​ (tkm)</t>
  </si>
  <si>
    <t>​5914464​ Transporte com caminhão carroceria de 15 t - rodovia em revestimento primário​ (tkm)</t>
  </si>
  <si>
    <t>​5914479​ Transporte com caminhão carroceria de 15 t - rodovia pavimentada​ (tkm)</t>
  </si>
  <si>
    <t>​S01532​ Tubo pvc rígido c/anel borracha, serie normal, p/esgoto predial, d = 100mm​ (m)</t>
  </si>
  <si>
    <t>I00301S</t>
  </si>
  <si>
    <t>Anel borracha para tubo esgoto predial, dn 100 mm (nbr 5688)</t>
  </si>
  <si>
    <t>I01703</t>
  </si>
  <si>
    <t>Pasta lubrificante p/ pvc je</t>
  </si>
  <si>
    <t>​S01216​ Tubo pvc rígido roscável d = 1/2"​ (m)</t>
  </si>
  <si>
    <t>I09856S</t>
  </si>
  <si>
    <t>Tubo pvc, roscavel, 1/2", agua fria predial</t>
  </si>
  <si>
    <t>S02483</t>
  </si>
  <si>
    <t>Enchimento de rasgos em alvenaria e concreto para tubulação diâm 1/2" a 1"</t>
  </si>
  <si>
    <t>​S02085​ Vaso sanitário convencional, linha popular, c/caixa de descarga de sobrepor AKROS ou similar, assento plastico universal branco, conjunto de fixação, tubo de ligação e engate plástico - Rev 04​ (un)</t>
  </si>
  <si>
    <t>I06138S</t>
  </si>
  <si>
    <t>Anel de vedacao, pvc flexivel, 100 mm, para saida de bacia / vaso sanitario</t>
  </si>
  <si>
    <t>I00230</t>
  </si>
  <si>
    <t>Assento para vaso sanitário, plastico, universal, branco, padrão popular</t>
  </si>
  <si>
    <t>I10420S</t>
  </si>
  <si>
    <t>Bacia sanitaria (vaso) convencional, de louca branca, sifao aparente, saida vertical (sem assento)</t>
  </si>
  <si>
    <t>I01030S</t>
  </si>
  <si>
    <t>Caixa de descarga plastica para bacia / vaso sanitario, externa, capacidade 9 litros, puxador fio de nylon, nao incluso cano, bolsa, engate</t>
  </si>
  <si>
    <t>I00669</t>
  </si>
  <si>
    <t>Fixação para vaso sanitário, DECA SP13 ou similar</t>
  </si>
  <si>
    <t>I02306</t>
  </si>
  <si>
    <t>Tubo descida pvc 1 1/ 4", completo, p/ caixa descarga (akros ou similar)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</si>
</sst>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\R\$\ #,##0.00"/>
    <numFmt numFmtId="165" formatCode="000000"/>
    <numFmt numFmtId="166" formatCode="0.0"/>
    <numFmt numFmtId="167" formatCode="0.000"/>
    <numFmt numFmtId="168" formatCode="yy\.m\.d;@"/>
    <numFmt numFmtId="169" formatCode="#,##0.00000000"/>
    <numFmt numFmtId="170" formatCode="#,##0.00000"/>
    <numFmt numFmtId="171" formatCode="#,##0.0000"/>
    <numFmt numFmtId="172" formatCode="\R\$\ #,##0.0000"/>
  </numFmts>
  <fonts count="37" x14ac:knownFonts="1"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name val="Times New Roman"/>
      <family val="1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7030A0"/>
      <name val="Tahoma"/>
      <family val="2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rgb="FF00B0F0"/>
      <name val="Tahoma"/>
      <family val="2"/>
    </font>
    <font>
      <sz val="10"/>
      <color rgb="FF000000"/>
      <name val="Times New Roman"/>
      <family val="1"/>
    </font>
    <font>
      <b/>
      <sz val="8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D7EBF6"/>
      </patternFill>
    </fill>
    <fill>
      <patternFill patternType="solid">
        <fgColor rgb="FFDFF0D8"/>
      </patternFill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D8EBF6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/>
      <bottom style="thin">
        <color rgb="FFFF5400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2" fillId="0" borderId="0"/>
    <xf numFmtId="0" fontId="7" fillId="0" borderId="0"/>
    <xf numFmtId="0" fontId="23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23" fillId="0" borderId="0"/>
    <xf numFmtId="0" fontId="35" fillId="0" borderId="0"/>
    <xf numFmtId="0" fontId="1" fillId="0" borderId="0"/>
    <xf numFmtId="0" fontId="1" fillId="0" borderId="0"/>
  </cellStyleXfs>
  <cellXfs count="2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1" applyAlignment="1">
      <alignment vertical="center"/>
    </xf>
    <xf numFmtId="0" fontId="9" fillId="0" borderId="0" xfId="3" applyFont="1" applyAlignment="1">
      <alignment horizontal="centerContinuous" vertical="center"/>
    </xf>
    <xf numFmtId="0" fontId="7" fillId="0" borderId="0" xfId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righ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wrapText="1"/>
    </xf>
    <xf numFmtId="10" fontId="5" fillId="2" borderId="2" xfId="2" applyNumberFormat="1" applyFont="1" applyFill="1" applyBorder="1" applyAlignment="1">
      <alignment horizontal="right" vertical="center" shrinkToFit="1"/>
    </xf>
    <xf numFmtId="10" fontId="4" fillId="2" borderId="0" xfId="2" applyNumberFormat="1" applyFont="1" applyFill="1" applyAlignment="1">
      <alignment horizontal="right" vertical="center" shrinkToFit="1"/>
    </xf>
    <xf numFmtId="4" fontId="4" fillId="2" borderId="3" xfId="2" applyNumberFormat="1" applyFont="1" applyFill="1" applyBorder="1" applyAlignment="1">
      <alignment horizontal="right" vertical="center" shrinkToFit="1"/>
    </xf>
    <xf numFmtId="0" fontId="5" fillId="2" borderId="4" xfId="2" applyFont="1" applyFill="1" applyBorder="1" applyAlignment="1">
      <alignment horizontal="right" vertical="center"/>
    </xf>
    <xf numFmtId="4" fontId="5" fillId="2" borderId="5" xfId="2" applyNumberFormat="1" applyFont="1" applyFill="1" applyBorder="1" applyAlignment="1">
      <alignment vertical="center" shrinkToFit="1"/>
    </xf>
    <xf numFmtId="0" fontId="4" fillId="2" borderId="4" xfId="2" applyFont="1" applyFill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4" fontId="5" fillId="0" borderId="0" xfId="2" applyNumberFormat="1" applyFont="1" applyAlignment="1">
      <alignment vertical="center" shrinkToFit="1"/>
    </xf>
    <xf numFmtId="10" fontId="5" fillId="0" borderId="0" xfId="2" applyNumberFormat="1" applyFont="1" applyAlignment="1">
      <alignment vertical="center" shrinkToFit="1"/>
    </xf>
    <xf numFmtId="0" fontId="4" fillId="0" borderId="0" xfId="2" applyFont="1" applyAlignment="1">
      <alignment vertical="center"/>
    </xf>
    <xf numFmtId="0" fontId="4" fillId="0" borderId="0" xfId="4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4" fillId="0" borderId="0" xfId="1" applyFont="1"/>
    <xf numFmtId="0" fontId="11" fillId="0" borderId="0" xfId="3" applyFont="1" applyAlignment="1">
      <alignment horizont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left" vertical="center" wrapText="1"/>
    </xf>
    <xf numFmtId="0" fontId="15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/>
    </xf>
    <xf numFmtId="0" fontId="9" fillId="0" borderId="0" xfId="5" applyFont="1" applyAlignment="1">
      <alignment horizontal="centerContinuous" vertical="center"/>
    </xf>
    <xf numFmtId="0" fontId="7" fillId="0" borderId="0" xfId="1" applyAlignment="1">
      <alignment horizontal="centerContinuous"/>
    </xf>
    <xf numFmtId="0" fontId="7" fillId="0" borderId="0" xfId="1"/>
    <xf numFmtId="0" fontId="16" fillId="0" borderId="0" xfId="5" applyFont="1" applyAlignment="1">
      <alignment horizontal="centerContinuous" vertical="center" wrapText="1"/>
    </xf>
    <xf numFmtId="0" fontId="16" fillId="0" borderId="6" xfId="5" applyFont="1" applyBorder="1" applyAlignment="1">
      <alignment horizontal="centerContinuous" vertical="center" wrapText="1"/>
    </xf>
    <xf numFmtId="0" fontId="17" fillId="0" borderId="0" xfId="1" applyFont="1" applyAlignment="1">
      <alignment horizontal="centerContinuous"/>
    </xf>
    <xf numFmtId="0" fontId="17" fillId="0" borderId="0" xfId="1" applyFont="1"/>
    <xf numFmtId="0" fontId="18" fillId="3" borderId="7" xfId="6" applyFont="1" applyFill="1" applyBorder="1" applyAlignment="1">
      <alignment horizontal="center" vertical="center"/>
    </xf>
    <xf numFmtId="0" fontId="18" fillId="3" borderId="8" xfId="6" applyFont="1" applyFill="1" applyBorder="1" applyAlignment="1">
      <alignment vertical="center"/>
    </xf>
    <xf numFmtId="0" fontId="19" fillId="0" borderId="9" xfId="5" applyFont="1" applyBorder="1" applyAlignment="1">
      <alignment horizontal="center" vertical="center" wrapText="1"/>
    </xf>
    <xf numFmtId="0" fontId="3" fillId="0" borderId="9" xfId="5" applyFont="1" applyBorder="1" applyAlignment="1">
      <alignment horizontal="center" vertical="center" wrapText="1"/>
    </xf>
    <xf numFmtId="0" fontId="18" fillId="4" borderId="7" xfId="6" applyFont="1" applyFill="1" applyBorder="1" applyAlignment="1">
      <alignment horizontal="center" vertical="center"/>
    </xf>
    <xf numFmtId="0" fontId="18" fillId="4" borderId="8" xfId="6" applyFont="1" applyFill="1" applyBorder="1" applyAlignment="1">
      <alignment vertical="center"/>
    </xf>
    <xf numFmtId="10" fontId="18" fillId="4" borderId="7" xfId="7" applyNumberFormat="1" applyFont="1" applyFill="1" applyBorder="1" applyAlignment="1">
      <alignment horizontal="center" vertical="center"/>
    </xf>
    <xf numFmtId="0" fontId="13" fillId="0" borderId="7" xfId="6" applyFont="1" applyBorder="1" applyAlignment="1">
      <alignment horizontal="center" vertical="center"/>
    </xf>
    <xf numFmtId="0" fontId="13" fillId="0" borderId="8" xfId="6" applyFont="1" applyBorder="1" applyAlignment="1">
      <alignment vertical="center"/>
    </xf>
    <xf numFmtId="10" fontId="13" fillId="0" borderId="7" xfId="7" applyNumberFormat="1" applyFont="1" applyFill="1" applyBorder="1" applyAlignment="1">
      <alignment horizontal="center" vertical="center"/>
    </xf>
    <xf numFmtId="0" fontId="3" fillId="0" borderId="9" xfId="5" applyFont="1" applyBorder="1" applyAlignment="1">
      <alignment horizontal="centerContinuous" vertical="center"/>
    </xf>
    <xf numFmtId="10" fontId="20" fillId="0" borderId="9" xfId="5" applyNumberFormat="1" applyFont="1" applyBorder="1" applyAlignment="1">
      <alignment horizontal="center" vertical="center" shrinkToFit="1"/>
    </xf>
    <xf numFmtId="0" fontId="18" fillId="5" borderId="8" xfId="6" applyFont="1" applyFill="1" applyBorder="1" applyAlignment="1">
      <alignment vertical="center"/>
    </xf>
    <xf numFmtId="0" fontId="18" fillId="5" borderId="8" xfId="6" applyFont="1" applyFill="1" applyBorder="1" applyAlignment="1">
      <alignment horizontal="right" vertical="center"/>
    </xf>
    <xf numFmtId="10" fontId="18" fillId="5" borderId="7" xfId="7" applyNumberFormat="1" applyFont="1" applyFill="1" applyBorder="1" applyAlignment="1">
      <alignment horizontal="center" vertical="center"/>
    </xf>
    <xf numFmtId="0" fontId="19" fillId="0" borderId="9" xfId="5" applyFont="1" applyBorder="1" applyAlignment="1">
      <alignment horizontal="centerContinuous" vertical="center"/>
    </xf>
    <xf numFmtId="0" fontId="4" fillId="0" borderId="9" xfId="5" applyFont="1" applyBorder="1" applyAlignment="1">
      <alignment horizontal="centerContinuous" vertical="center"/>
    </xf>
    <xf numFmtId="0" fontId="18" fillId="5" borderId="10" xfId="6" applyFont="1" applyFill="1" applyBorder="1" applyAlignment="1">
      <alignment vertical="center"/>
    </xf>
    <xf numFmtId="10" fontId="21" fillId="0" borderId="7" xfId="7" applyNumberFormat="1" applyFont="1" applyFill="1" applyBorder="1" applyAlignment="1">
      <alignment horizontal="center" vertical="center"/>
    </xf>
    <xf numFmtId="0" fontId="22" fillId="0" borderId="0" xfId="5" applyFont="1" applyAlignment="1">
      <alignment horizontal="left" vertical="center"/>
    </xf>
    <xf numFmtId="0" fontId="4" fillId="0" borderId="0" xfId="8" applyFont="1" applyAlignment="1">
      <alignment horizontal="left" vertical="center"/>
    </xf>
    <xf numFmtId="0" fontId="14" fillId="0" borderId="0" xfId="9" applyFont="1" applyAlignment="1">
      <alignment vertical="center"/>
    </xf>
    <xf numFmtId="0" fontId="15" fillId="0" borderId="0" xfId="10" applyFont="1" applyAlignment="1">
      <alignment horizontal="left" vertical="center"/>
    </xf>
    <xf numFmtId="0" fontId="6" fillId="0" borderId="11" xfId="10" applyFont="1" applyBorder="1" applyAlignment="1">
      <alignment horizontal="left" vertical="center" wrapText="1"/>
    </xf>
    <xf numFmtId="0" fontId="3" fillId="2" borderId="12" xfId="2" applyFont="1" applyFill="1" applyBorder="1" applyAlignment="1">
      <alignment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left" vertical="center"/>
    </xf>
    <xf numFmtId="4" fontId="5" fillId="2" borderId="2" xfId="2" applyNumberFormat="1" applyFont="1" applyFill="1" applyBorder="1" applyAlignment="1">
      <alignment horizontal="right" vertical="center" shrinkToFit="1"/>
    </xf>
    <xf numFmtId="0" fontId="18" fillId="0" borderId="0" xfId="10" applyFont="1" applyAlignment="1">
      <alignment horizontal="centerContinuous" vertical="center" wrapText="1"/>
    </xf>
    <xf numFmtId="0" fontId="6" fillId="0" borderId="0" xfId="10" applyFont="1" applyAlignment="1">
      <alignment horizontal="centerContinuous" vertical="center" wrapText="1"/>
    </xf>
    <xf numFmtId="0" fontId="3" fillId="0" borderId="0" xfId="2" applyFont="1" applyAlignment="1">
      <alignment horizontal="left" vertical="center" wrapText="1"/>
    </xf>
    <xf numFmtId="0" fontId="4" fillId="0" borderId="0" xfId="5" applyFont="1" applyAlignment="1">
      <alignment horizontal="left" vertical="center"/>
    </xf>
    <xf numFmtId="0" fontId="27" fillId="0" borderId="0" xfId="10" applyFont="1" applyAlignment="1">
      <alignment vertical="center" wrapText="1"/>
    </xf>
    <xf numFmtId="0" fontId="27" fillId="0" borderId="0" xfId="10" applyFont="1" applyAlignment="1">
      <alignment horizontal="right" vertical="center" wrapText="1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left" vertical="center" wrapText="1"/>
    </xf>
    <xf numFmtId="0" fontId="4" fillId="0" borderId="0" xfId="4" applyFont="1" applyAlignment="1">
      <alignment vertical="center"/>
    </xf>
    <xf numFmtId="4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2" fillId="0" borderId="0" xfId="4" applyAlignment="1">
      <alignment vertical="center"/>
    </xf>
    <xf numFmtId="0" fontId="3" fillId="0" borderId="0" xfId="10" applyFont="1" applyAlignment="1">
      <alignment vertical="center" wrapText="1"/>
    </xf>
    <xf numFmtId="0" fontId="3" fillId="0" borderId="0" xfId="10" applyFont="1" applyAlignment="1">
      <alignment horizontal="left" vertical="center" wrapText="1"/>
    </xf>
    <xf numFmtId="0" fontId="9" fillId="0" borderId="0" xfId="10" applyFont="1" applyAlignment="1">
      <alignment horizontal="centerContinuous" vertical="center"/>
    </xf>
    <xf numFmtId="0" fontId="14" fillId="6" borderId="14" xfId="4" applyFont="1" applyFill="1" applyBorder="1" applyAlignment="1">
      <alignment vertical="center"/>
    </xf>
    <xf numFmtId="0" fontId="14" fillId="6" borderId="15" xfId="4" applyFont="1" applyFill="1" applyBorder="1" applyAlignment="1">
      <alignment horizontal="center" vertical="center"/>
    </xf>
    <xf numFmtId="0" fontId="14" fillId="6" borderId="16" xfId="4" applyFont="1" applyFill="1" applyBorder="1" applyAlignment="1">
      <alignment horizontal="right" vertical="center"/>
    </xf>
    <xf numFmtId="0" fontId="11" fillId="7" borderId="14" xfId="13" applyFont="1" applyFill="1" applyBorder="1" applyAlignment="1">
      <alignment horizontal="centerContinuous" vertical="center" wrapText="1"/>
    </xf>
    <xf numFmtId="0" fontId="11" fillId="7" borderId="15" xfId="13" applyFont="1" applyFill="1" applyBorder="1" applyAlignment="1">
      <alignment horizontal="centerContinuous" vertical="center" wrapText="1"/>
    </xf>
    <xf numFmtId="0" fontId="11" fillId="7" borderId="16" xfId="13" applyFont="1" applyFill="1" applyBorder="1" applyAlignment="1">
      <alignment horizontal="centerContinuous" vertical="center" wrapText="1"/>
    </xf>
    <xf numFmtId="0" fontId="11" fillId="0" borderId="0" xfId="13" applyFont="1" applyAlignment="1">
      <alignment horizontal="left" vertical="center" wrapText="1"/>
    </xf>
    <xf numFmtId="0" fontId="11" fillId="0" borderId="0" xfId="13" applyFont="1" applyAlignment="1">
      <alignment horizontal="left" vertical="center"/>
    </xf>
    <xf numFmtId="0" fontId="11" fillId="8" borderId="14" xfId="13" applyFont="1" applyFill="1" applyBorder="1" applyAlignment="1">
      <alignment horizontal="centerContinuous" vertical="center" wrapText="1"/>
    </xf>
    <xf numFmtId="0" fontId="11" fillId="8" borderId="16" xfId="13" applyFont="1" applyFill="1" applyBorder="1" applyAlignment="1">
      <alignment horizontal="centerContinuous" vertical="center" wrapText="1"/>
    </xf>
    <xf numFmtId="0" fontId="11" fillId="0" borderId="19" xfId="13" applyFont="1" applyBorder="1" applyAlignment="1">
      <alignment horizontal="center" vertical="center" wrapText="1"/>
    </xf>
    <xf numFmtId="0" fontId="31" fillId="0" borderId="19" xfId="13" applyFont="1" applyBorder="1" applyAlignment="1">
      <alignment horizontal="center" vertical="center" wrapText="1"/>
    </xf>
    <xf numFmtId="0" fontId="31" fillId="0" borderId="19" xfId="13" applyFont="1" applyBorder="1" applyAlignment="1">
      <alignment horizontal="left" vertical="center" wrapText="1"/>
    </xf>
    <xf numFmtId="2" fontId="32" fillId="0" borderId="19" xfId="13" applyNumberFormat="1" applyFont="1" applyBorder="1" applyAlignment="1">
      <alignment horizontal="center" vertical="top" shrinkToFit="1"/>
    </xf>
    <xf numFmtId="4" fontId="32" fillId="0" borderId="0" xfId="13" applyNumberFormat="1" applyFont="1" applyAlignment="1">
      <alignment horizontal="center" vertical="center"/>
    </xf>
    <xf numFmtId="0" fontId="31" fillId="9" borderId="19" xfId="13" applyFont="1" applyFill="1" applyBorder="1" applyAlignment="1">
      <alignment horizontal="center" vertical="center" wrapText="1"/>
    </xf>
    <xf numFmtId="0" fontId="31" fillId="9" borderId="19" xfId="13" applyFont="1" applyFill="1" applyBorder="1" applyAlignment="1">
      <alignment horizontal="left" vertical="center" wrapText="1"/>
    </xf>
    <xf numFmtId="2" fontId="32" fillId="9" borderId="19" xfId="13" applyNumberFormat="1" applyFont="1" applyFill="1" applyBorder="1" applyAlignment="1">
      <alignment horizontal="center" vertical="top" shrinkToFit="1"/>
    </xf>
    <xf numFmtId="0" fontId="11" fillId="9" borderId="19" xfId="13" applyFont="1" applyFill="1" applyBorder="1" applyAlignment="1">
      <alignment horizontal="left" vertical="center" wrapText="1"/>
    </xf>
    <xf numFmtId="0" fontId="11" fillId="0" borderId="19" xfId="13" applyFont="1" applyBorder="1" applyAlignment="1">
      <alignment horizontal="left" vertical="center" wrapText="1"/>
    </xf>
    <xf numFmtId="0" fontId="30" fillId="9" borderId="19" xfId="13" applyFont="1" applyFill="1" applyBorder="1" applyAlignment="1">
      <alignment horizontal="center" vertical="center" wrapText="1"/>
    </xf>
    <xf numFmtId="2" fontId="33" fillId="9" borderId="19" xfId="13" applyNumberFormat="1" applyFont="1" applyFill="1" applyBorder="1" applyAlignment="1">
      <alignment horizontal="center" vertical="center" shrinkToFit="1"/>
    </xf>
    <xf numFmtId="2" fontId="32" fillId="0" borderId="19" xfId="13" applyNumberFormat="1" applyFont="1" applyBorder="1" applyAlignment="1">
      <alignment horizontal="center" vertical="center" shrinkToFit="1"/>
    </xf>
    <xf numFmtId="2" fontId="11" fillId="0" borderId="19" xfId="13" applyNumberFormat="1" applyFont="1" applyBorder="1" applyAlignment="1">
      <alignment horizontal="center" vertical="center" wrapText="1"/>
    </xf>
    <xf numFmtId="2" fontId="32" fillId="9" borderId="19" xfId="13" applyNumberFormat="1" applyFont="1" applyFill="1" applyBorder="1" applyAlignment="1">
      <alignment horizontal="center" vertical="center" shrinkToFit="1"/>
    </xf>
    <xf numFmtId="2" fontId="11" fillId="9" borderId="19" xfId="13" applyNumberFormat="1" applyFont="1" applyFill="1" applyBorder="1" applyAlignment="1">
      <alignment horizontal="center" vertical="center" wrapText="1"/>
    </xf>
    <xf numFmtId="0" fontId="30" fillId="0" borderId="19" xfId="13" applyFont="1" applyBorder="1" applyAlignment="1">
      <alignment horizontal="center" vertical="center" wrapText="1"/>
    </xf>
    <xf numFmtId="2" fontId="33" fillId="0" borderId="19" xfId="13" applyNumberFormat="1" applyFont="1" applyBorder="1" applyAlignment="1">
      <alignment horizontal="center" vertical="center" shrinkToFit="1"/>
    </xf>
    <xf numFmtId="2" fontId="28" fillId="7" borderId="19" xfId="13" applyNumberFormat="1" applyFont="1" applyFill="1" applyBorder="1" applyAlignment="1">
      <alignment horizontal="center" vertical="center" shrinkToFit="1"/>
    </xf>
    <xf numFmtId="0" fontId="14" fillId="0" borderId="0" xfId="10" applyFont="1" applyAlignment="1">
      <alignment vertical="center"/>
    </xf>
    <xf numFmtId="4" fontId="13" fillId="0" borderId="0" xfId="10" applyNumberFormat="1" applyFont="1" applyAlignment="1">
      <alignment horizontal="right" vertical="center"/>
    </xf>
    <xf numFmtId="0" fontId="12" fillId="0" borderId="0" xfId="11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4" fillId="0" borderId="0" xfId="11" applyFont="1"/>
    <xf numFmtId="0" fontId="11" fillId="0" borderId="0" xfId="10" applyFont="1" applyAlignment="1">
      <alignment horizontal="center"/>
    </xf>
    <xf numFmtId="0" fontId="34" fillId="0" borderId="0" xfId="4" applyFont="1" applyAlignment="1">
      <alignment vertical="center" wrapText="1"/>
    </xf>
    <xf numFmtId="0" fontId="27" fillId="0" borderId="0" xfId="4" applyFont="1" applyAlignment="1">
      <alignment vertical="center" wrapText="1"/>
    </xf>
    <xf numFmtId="0" fontId="15" fillId="0" borderId="0" xfId="4" applyFont="1" applyAlignment="1">
      <alignment vertical="center"/>
    </xf>
    <xf numFmtId="0" fontId="15" fillId="0" borderId="0" xfId="4" applyFont="1" applyAlignment="1">
      <alignment horizontal="left" vertical="center"/>
    </xf>
    <xf numFmtId="49" fontId="4" fillId="0" borderId="0" xfId="4" applyNumberFormat="1" applyFont="1" applyAlignment="1">
      <alignment horizontal="center" vertical="center"/>
    </xf>
    <xf numFmtId="4" fontId="4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 wrapText="1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vertical="center"/>
    </xf>
    <xf numFmtId="0" fontId="17" fillId="0" borderId="0" xfId="9" applyFont="1" applyAlignment="1">
      <alignment vertical="center"/>
    </xf>
    <xf numFmtId="0" fontId="15" fillId="0" borderId="0" xfId="4" applyFont="1" applyAlignment="1">
      <alignment horizontal="left" vertical="center" wrapText="1"/>
    </xf>
    <xf numFmtId="4" fontId="13" fillId="0" borderId="0" xfId="3" applyNumberFormat="1" applyFont="1" applyAlignment="1">
      <alignment horizontal="right" vertical="center"/>
    </xf>
    <xf numFmtId="0" fontId="17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7" fillId="0" borderId="0" xfId="11" applyFont="1"/>
    <xf numFmtId="0" fontId="11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9" fillId="0" borderId="0" xfId="4" applyFont="1" applyAlignment="1">
      <alignment horizontal="right" vertical="center"/>
    </xf>
    <xf numFmtId="0" fontId="15" fillId="0" borderId="0" xfId="4" applyFont="1" applyAlignment="1">
      <alignment horizontal="right" vertical="center"/>
    </xf>
    <xf numFmtId="4" fontId="4" fillId="2" borderId="0" xfId="2" applyNumberFormat="1" applyFont="1" applyFill="1" applyAlignment="1">
      <alignment horizontal="right" vertical="center" shrinkToFit="1"/>
    </xf>
    <xf numFmtId="0" fontId="4" fillId="10" borderId="1" xfId="0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vertical="center" wrapText="1"/>
    </xf>
    <xf numFmtId="4" fontId="4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4" fontId="4" fillId="10" borderId="1" xfId="0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shrinkToFit="1"/>
    </xf>
    <xf numFmtId="10" fontId="5" fillId="2" borderId="21" xfId="2" applyNumberFormat="1" applyFont="1" applyFill="1" applyBorder="1" applyAlignment="1">
      <alignment horizontal="right" vertical="center" shrinkToFit="1"/>
    </xf>
    <xf numFmtId="0" fontId="17" fillId="0" borderId="0" xfId="0" applyFont="1" applyAlignment="1">
      <alignment horizontal="center" vertical="center"/>
    </xf>
    <xf numFmtId="0" fontId="4" fillId="0" borderId="0" xfId="4" applyFont="1" applyAlignment="1">
      <alignment vertical="center" wrapText="1"/>
    </xf>
    <xf numFmtId="0" fontId="1" fillId="0" borderId="0" xfId="17" applyAlignment="1">
      <alignment horizontal="centerContinuous"/>
    </xf>
    <xf numFmtId="0" fontId="1" fillId="0" borderId="0" xfId="17"/>
    <xf numFmtId="0" fontId="9" fillId="0" borderId="0" xfId="10" applyFont="1" applyAlignment="1">
      <alignment vertical="center"/>
    </xf>
    <xf numFmtId="10" fontId="14" fillId="6" borderId="15" xfId="18" applyNumberFormat="1" applyFont="1" applyFill="1" applyBorder="1" applyAlignment="1">
      <alignment horizontal="left" vertical="center"/>
    </xf>
    <xf numFmtId="0" fontId="14" fillId="0" borderId="0" xfId="17" applyFont="1" applyAlignment="1">
      <alignment vertical="center"/>
    </xf>
    <xf numFmtId="167" fontId="11" fillId="0" borderId="0" xfId="13" applyNumberFormat="1" applyFont="1" applyAlignment="1">
      <alignment horizontal="left" vertical="center"/>
    </xf>
    <xf numFmtId="10" fontId="11" fillId="0" borderId="0" xfId="13" applyNumberFormat="1" applyFont="1" applyAlignment="1">
      <alignment horizontal="left" vertical="center"/>
    </xf>
    <xf numFmtId="2" fontId="32" fillId="13" borderId="19" xfId="13" applyNumberFormat="1" applyFont="1" applyFill="1" applyBorder="1" applyAlignment="1">
      <alignment horizontal="center" vertical="center" shrinkToFit="1"/>
    </xf>
    <xf numFmtId="0" fontId="14" fillId="0" borderId="0" xfId="10" applyFont="1" applyAlignment="1">
      <alignment horizontal="center" vertical="center"/>
    </xf>
    <xf numFmtId="0" fontId="12" fillId="0" borderId="0" xfId="20" applyFont="1" applyAlignment="1">
      <alignment horizontal="center" vertical="center" wrapText="1"/>
    </xf>
    <xf numFmtId="0" fontId="14" fillId="0" borderId="0" xfId="21" applyFont="1" applyAlignment="1">
      <alignment vertical="center"/>
    </xf>
    <xf numFmtId="0" fontId="14" fillId="0" borderId="0" xfId="17" applyFont="1"/>
    <xf numFmtId="0" fontId="10" fillId="0" borderId="0" xfId="20" applyFont="1" applyAlignment="1">
      <alignment horizontal="center" vertical="center" wrapText="1"/>
    </xf>
    <xf numFmtId="0" fontId="11" fillId="0" borderId="0" xfId="10" applyFont="1" applyAlignment="1">
      <alignment horizontal="left" vertical="center"/>
    </xf>
    <xf numFmtId="0" fontId="10" fillId="0" borderId="0" xfId="10" applyFont="1" applyAlignment="1">
      <alignment horizontal="left" vertical="center"/>
    </xf>
    <xf numFmtId="0" fontId="12" fillId="0" borderId="0" xfId="22" applyFont="1" applyAlignment="1">
      <alignment horizontal="center" vertical="center"/>
    </xf>
    <xf numFmtId="1" fontId="5" fillId="14" borderId="1" xfId="0" applyNumberFormat="1" applyFont="1" applyFill="1" applyBorder="1" applyAlignment="1">
      <alignment horizontal="center" vertical="center" shrinkToFit="1"/>
    </xf>
    <xf numFmtId="0" fontId="4" fillId="14" borderId="1" xfId="0" applyFont="1" applyFill="1" applyBorder="1" applyAlignment="1">
      <alignment horizontal="center" vertical="center" wrapText="1"/>
    </xf>
    <xf numFmtId="0" fontId="3" fillId="14" borderId="20" xfId="0" applyFont="1" applyFill="1" applyBorder="1" applyAlignment="1">
      <alignment horizontal="left" vertical="center" wrapText="1"/>
    </xf>
    <xf numFmtId="0" fontId="4" fillId="14" borderId="20" xfId="0" applyFont="1" applyFill="1" applyBorder="1" applyAlignment="1">
      <alignment horizontal="center" vertical="center" wrapText="1"/>
    </xf>
    <xf numFmtId="0" fontId="3" fillId="14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left" vertical="center" wrapText="1"/>
    </xf>
    <xf numFmtId="1" fontId="4" fillId="11" borderId="20" xfId="0" applyNumberFormat="1" applyFont="1" applyFill="1" applyBorder="1" applyAlignment="1">
      <alignment horizontal="center" vertical="center" shrinkToFit="1"/>
    </xf>
    <xf numFmtId="1" fontId="4" fillId="11" borderId="1" xfId="0" applyNumberFormat="1" applyFont="1" applyFill="1" applyBorder="1" applyAlignment="1">
      <alignment horizontal="center" vertical="center" shrinkToFit="1"/>
    </xf>
    <xf numFmtId="165" fontId="4" fillId="11" borderId="1" xfId="0" applyNumberFormat="1" applyFont="1" applyFill="1" applyBorder="1" applyAlignment="1">
      <alignment horizontal="center" vertical="center" shrinkToFit="1"/>
    </xf>
    <xf numFmtId="0" fontId="4" fillId="11" borderId="20" xfId="0" applyFont="1" applyFill="1" applyBorder="1" applyAlignment="1">
      <alignment horizontal="left" vertical="center" wrapText="1"/>
    </xf>
    <xf numFmtId="0" fontId="4" fillId="14" borderId="20" xfId="0" applyFont="1" applyFill="1" applyBorder="1" applyAlignment="1">
      <alignment horizontal="left" vertical="center" wrapText="1"/>
    </xf>
    <xf numFmtId="168" fontId="4" fillId="11" borderId="1" xfId="0" applyNumberFormat="1" applyFont="1" applyFill="1" applyBorder="1" applyAlignment="1">
      <alignment horizontal="center" vertical="center" shrinkToFit="1"/>
    </xf>
    <xf numFmtId="166" fontId="4" fillId="11" borderId="20" xfId="0" applyNumberFormat="1" applyFont="1" applyFill="1" applyBorder="1" applyAlignment="1">
      <alignment horizontal="center" vertical="center" shrinkToFit="1"/>
    </xf>
    <xf numFmtId="4" fontId="4" fillId="14" borderId="1" xfId="0" applyNumberFormat="1" applyFont="1" applyFill="1" applyBorder="1" applyAlignment="1">
      <alignment horizontal="center" vertical="center" wrapText="1"/>
    </xf>
    <xf numFmtId="4" fontId="4" fillId="14" borderId="1" xfId="0" applyNumberFormat="1" applyFont="1" applyFill="1" applyBorder="1" applyAlignment="1">
      <alignment horizontal="right" vertical="center" wrapText="1"/>
    </xf>
    <xf numFmtId="4" fontId="4" fillId="11" borderId="1" xfId="0" applyNumberFormat="1" applyFont="1" applyFill="1" applyBorder="1" applyAlignment="1">
      <alignment horizontal="right" vertical="center" wrapText="1"/>
    </xf>
    <xf numFmtId="0" fontId="25" fillId="0" borderId="0" xfId="1" applyFont="1" applyAlignment="1">
      <alignment horizontal="right" vertical="center" wrapText="1"/>
    </xf>
    <xf numFmtId="0" fontId="3" fillId="0" borderId="0" xfId="2" applyFont="1" applyAlignment="1">
      <alignment horizontal="left" vertical="center" wrapText="1"/>
    </xf>
    <xf numFmtId="0" fontId="25" fillId="0" borderId="0" xfId="2" applyFont="1" applyAlignment="1">
      <alignment horizontal="right" vertical="center" wrapText="1"/>
    </xf>
    <xf numFmtId="0" fontId="4" fillId="0" borderId="0" xfId="5" applyFont="1" applyAlignment="1">
      <alignment horizontal="left" vertical="center"/>
    </xf>
    <xf numFmtId="0" fontId="11" fillId="7" borderId="14" xfId="13" applyFont="1" applyFill="1" applyBorder="1" applyAlignment="1">
      <alignment horizontal="center" vertical="center" wrapText="1"/>
    </xf>
    <xf numFmtId="0" fontId="11" fillId="7" borderId="15" xfId="13" applyFont="1" applyFill="1" applyBorder="1" applyAlignment="1">
      <alignment horizontal="center" vertical="center" wrapText="1"/>
    </xf>
    <xf numFmtId="0" fontId="11" fillId="7" borderId="16" xfId="13" applyFont="1" applyFill="1" applyBorder="1" applyAlignment="1">
      <alignment horizontal="center" vertical="center" wrapText="1"/>
    </xf>
    <xf numFmtId="0" fontId="30" fillId="7" borderId="14" xfId="13" applyFont="1" applyFill="1" applyBorder="1" applyAlignment="1">
      <alignment horizontal="center" vertical="center" wrapText="1"/>
    </xf>
    <xf numFmtId="0" fontId="30" fillId="7" borderId="16" xfId="13" applyFont="1" applyFill="1" applyBorder="1" applyAlignment="1">
      <alignment horizontal="center" vertical="center" wrapText="1"/>
    </xf>
    <xf numFmtId="0" fontId="26" fillId="0" borderId="0" xfId="10" applyFont="1" applyAlignment="1">
      <alignment horizontal="right" vertical="center" wrapText="1"/>
    </xf>
    <xf numFmtId="0" fontId="6" fillId="0" borderId="0" xfId="10" applyFont="1" applyAlignment="1">
      <alignment horizontal="left" vertical="center" wrapText="1"/>
    </xf>
    <xf numFmtId="0" fontId="30" fillId="0" borderId="17" xfId="13" applyFont="1" applyBorder="1" applyAlignment="1">
      <alignment horizontal="left" vertical="center" wrapText="1"/>
    </xf>
    <xf numFmtId="0" fontId="30" fillId="0" borderId="18" xfId="13" applyFont="1" applyBorder="1" applyAlignment="1">
      <alignment horizontal="left" vertical="center" wrapText="1"/>
    </xf>
    <xf numFmtId="0" fontId="30" fillId="0" borderId="17" xfId="13" applyFont="1" applyBorder="1" applyAlignment="1">
      <alignment horizontal="center" vertical="center" wrapText="1"/>
    </xf>
    <xf numFmtId="0" fontId="30" fillId="0" borderId="18" xfId="13" applyFont="1" applyBorder="1" applyAlignment="1">
      <alignment horizontal="center" vertical="center" wrapText="1"/>
    </xf>
    <xf numFmtId="0" fontId="25" fillId="0" borderId="0" xfId="4" applyFont="1" applyAlignment="1">
      <alignment horizontal="right" vertical="center" wrapText="1"/>
    </xf>
    <xf numFmtId="0" fontId="3" fillId="0" borderId="0" xfId="4" applyFont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23" fillId="0" borderId="0" xfId="0" applyFont="1" applyAlignment="1">
      <alignment vertical="center"/>
    </xf>
    <xf numFmtId="0" fontId="36" fillId="12" borderId="22" xfId="0" applyFont="1" applyFill="1" applyBorder="1" applyAlignment="1">
      <alignment horizontal="left" vertical="center" wrapText="1"/>
    </xf>
    <xf numFmtId="0" fontId="36" fillId="12" borderId="22" xfId="0" applyFont="1" applyFill="1" applyBorder="1" applyAlignment="1">
      <alignment horizontal="center" vertical="center" wrapText="1"/>
    </xf>
    <xf numFmtId="0" fontId="36" fillId="12" borderId="22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justify" vertical="center" wrapText="1"/>
    </xf>
    <xf numFmtId="0" fontId="15" fillId="0" borderId="22" xfId="0" applyFont="1" applyBorder="1" applyAlignment="1">
      <alignment horizontal="center" vertical="center" wrapText="1"/>
    </xf>
    <xf numFmtId="169" fontId="15" fillId="0" borderId="22" xfId="0" applyNumberFormat="1" applyFont="1" applyBorder="1" applyAlignment="1">
      <alignment horizontal="right" vertical="center" wrapText="1"/>
    </xf>
    <xf numFmtId="164" fontId="15" fillId="0" borderId="22" xfId="0" applyNumberFormat="1" applyFont="1" applyBorder="1" applyAlignment="1">
      <alignment horizontal="right" vertical="center" wrapText="1"/>
    </xf>
    <xf numFmtId="0" fontId="23" fillId="0" borderId="0" xfId="0" applyFont="1" applyAlignment="1" applyProtection="1">
      <alignment vertical="center" wrapText="1"/>
      <protection locked="0"/>
    </xf>
    <xf numFmtId="0" fontId="36" fillId="0" borderId="22" xfId="0" applyFont="1" applyBorder="1" applyAlignment="1">
      <alignment horizontal="right" vertical="center" wrapText="1"/>
    </xf>
    <xf numFmtId="164" fontId="36" fillId="0" borderId="22" xfId="0" applyNumberFormat="1" applyFont="1" applyBorder="1" applyAlignment="1">
      <alignment horizontal="right" vertical="center" wrapText="1"/>
    </xf>
    <xf numFmtId="4" fontId="36" fillId="0" borderId="22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36" fillId="12" borderId="23" xfId="0" applyFont="1" applyFill="1" applyBorder="1" applyAlignment="1">
      <alignment horizontal="left" vertical="center" wrapText="1"/>
    </xf>
    <xf numFmtId="0" fontId="36" fillId="12" borderId="24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170" fontId="15" fillId="0" borderId="22" xfId="0" applyNumberFormat="1" applyFont="1" applyBorder="1" applyAlignment="1">
      <alignment horizontal="center" vertical="center" wrapText="1"/>
    </xf>
    <xf numFmtId="171" fontId="15" fillId="0" borderId="22" xfId="0" applyNumberFormat="1" applyFont="1" applyBorder="1" applyAlignment="1">
      <alignment horizontal="center" vertical="center" wrapText="1"/>
    </xf>
    <xf numFmtId="172" fontId="15" fillId="0" borderId="22" xfId="0" applyNumberFormat="1" applyFont="1" applyBorder="1" applyAlignment="1">
      <alignment horizontal="right" vertical="center" wrapText="1"/>
    </xf>
    <xf numFmtId="172" fontId="36" fillId="0" borderId="22" xfId="0" applyNumberFormat="1" applyFont="1" applyBorder="1" applyAlignment="1">
      <alignment horizontal="right" vertical="center" wrapText="1"/>
    </xf>
    <xf numFmtId="0" fontId="15" fillId="0" borderId="25" xfId="0" applyFont="1" applyBorder="1" applyAlignment="1">
      <alignment horizontal="left" vertical="center" wrapText="1"/>
    </xf>
    <xf numFmtId="171" fontId="15" fillId="0" borderId="22" xfId="0" applyNumberFormat="1" applyFont="1" applyBorder="1" applyAlignment="1">
      <alignment horizontal="right" vertical="center" wrapText="1"/>
    </xf>
    <xf numFmtId="171" fontId="36" fillId="0" borderId="22" xfId="0" applyNumberFormat="1" applyFont="1" applyBorder="1" applyAlignment="1">
      <alignment horizontal="right" vertical="center" wrapText="1"/>
    </xf>
    <xf numFmtId="170" fontId="15" fillId="0" borderId="22" xfId="0" applyNumberFormat="1" applyFont="1" applyBorder="1" applyAlignment="1">
      <alignment horizontal="right" vertical="center" wrapText="1"/>
    </xf>
    <xf numFmtId="0" fontId="15" fillId="0" borderId="22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right" vertical="center" wrapText="1"/>
    </xf>
    <xf numFmtId="4" fontId="36" fillId="0" borderId="0" xfId="0" applyNumberFormat="1" applyFont="1" applyBorder="1" applyAlignment="1">
      <alignment horizontal="right" vertical="center" wrapText="1"/>
    </xf>
  </cellXfs>
  <cellStyles count="23">
    <cellStyle name="Normal" xfId="0" builtinId="0"/>
    <cellStyle name="Normal 156" xfId="6" xr:uid="{74AF962A-12CC-4BEC-98E8-E2B0F2970D8F}"/>
    <cellStyle name="Normal 2" xfId="20" xr:uid="{404AFE53-FD93-48BA-A1AF-379656FC27D2}"/>
    <cellStyle name="Normal 2 2" xfId="2" xr:uid="{12A26226-791A-4712-A368-344F43785E10}"/>
    <cellStyle name="Normal 2 2 2 2" xfId="3" xr:uid="{725E0D5E-56EE-46A7-9E0A-E7EA271422B7}"/>
    <cellStyle name="Normal 2 2 2 3" xfId="10" xr:uid="{301D7847-1A7E-4041-B1F1-C2667FE87C2A}"/>
    <cellStyle name="Normal 2 3" xfId="4" xr:uid="{29A3A334-361E-462C-81B8-102477DE1393}"/>
    <cellStyle name="Normal 2 3 2 2" xfId="1" xr:uid="{6D1E2456-5ABA-48EE-8F18-206D71D5F8AD}"/>
    <cellStyle name="Normal 2 3 2 2 2 2" xfId="14" xr:uid="{4CE378E0-774A-4B94-AB99-7FF4894D80AF}"/>
    <cellStyle name="Normal 2 3 2 2 3" xfId="11" xr:uid="{EAE8DE49-13B4-4C23-AD7A-C2DCC97905EB}"/>
    <cellStyle name="Normal 2 3 2 2 3 2" xfId="17" xr:uid="{BE59C15A-8DBB-4E6D-9A29-16B6A639948C}"/>
    <cellStyle name="Normal 3" xfId="5" xr:uid="{57AC78DB-79DF-485E-B3C7-390B82B6F303}"/>
    <cellStyle name="Normal 3 2 2" xfId="9" xr:uid="{87405271-43B7-4B79-B043-A680CE57047C}"/>
    <cellStyle name="Normal 3 2 2 2 2 2 2" xfId="21" xr:uid="{2F1A97C2-01DE-4529-9451-704B51825A88}"/>
    <cellStyle name="Normal 3 2 4" xfId="16" xr:uid="{2C36BF9B-FAD3-4A6A-9B75-140AC94E732A}"/>
    <cellStyle name="Normal 3 2 4 2" xfId="22" xr:uid="{2236BE87-0E1E-4E23-9DD4-2E33FB6AE3BE}"/>
    <cellStyle name="Normal 4" xfId="8" xr:uid="{5EA2322F-6216-46C4-9483-F529AE3A0176}"/>
    <cellStyle name="Normal 4 2 2" xfId="15" xr:uid="{90FB3EBA-30C0-46AD-96E8-1C26916BAD8F}"/>
    <cellStyle name="Normal 5 2" xfId="19" xr:uid="{C81BF782-43EF-4662-B9AF-24DC5587A6A3}"/>
    <cellStyle name="Normal 6" xfId="13" xr:uid="{4BBEBD61-A367-4540-921E-7B2CB81E12FA}"/>
    <cellStyle name="Porcentagem 2" xfId="7" xr:uid="{8B290D9F-94C1-4B0D-9AF9-068BE9A57234}"/>
    <cellStyle name="Porcentagem 3 2 2 2" xfId="12" xr:uid="{F0B9BBD1-C2F3-4222-B98C-7FD0DA50A59A}"/>
    <cellStyle name="Porcentagem 3 2 2 2 2" xfId="18" xr:uid="{B46560B0-53F1-48E0-BDFC-F0FC9EFAC9D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112059</xdr:colOff>
      <xdr:row>0</xdr:row>
      <xdr:rowOff>78441</xdr:rowOff>
    </xdr:from>
    <xdr:to>
      <xdr:col>2</xdr:col>
      <xdr:colOff>76598</xdr:colOff>
      <xdr:row>0</xdr:row>
      <xdr:rowOff>783203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97D2B9-8B6B-45E6-90EE-47941C406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59" y="78441"/>
          <a:ext cx="1342863" cy="7047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49695</xdr:colOff>
      <xdr:row>0</xdr:row>
      <xdr:rowOff>91109</xdr:rowOff>
    </xdr:from>
    <xdr:to>
      <xdr:col>1</xdr:col>
      <xdr:colOff>191580</xdr:colOff>
      <xdr:row>0</xdr:row>
      <xdr:rowOff>795871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08EB1A-5656-4DA2-BC7C-082C823C7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95" y="91109"/>
          <a:ext cx="1342035" cy="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100853</xdr:colOff>
      <xdr:row>0</xdr:row>
      <xdr:rowOff>89647</xdr:rowOff>
    </xdr:from>
    <xdr:to>
      <xdr:col>1</xdr:col>
      <xdr:colOff>592069</xdr:colOff>
      <xdr:row>0</xdr:row>
      <xdr:rowOff>794409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54DAF6-9CC4-4D48-B088-EBC8AB654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853" y="89647"/>
          <a:ext cx="1338941" cy="704762"/>
        </a:xfrm>
        <a:prstGeom prst="rect">
          <a:avLst/>
        </a:prstGeom>
      </xdr:spPr>
    </xdr:pic>
    <xdr:clientData/>
  </xdr:twoCellAnchor>
  <xdr:twoCellAnchor editAs="oneCell">
    <xdr:from>
      <xdr:col>4</xdr:col>
      <xdr:colOff>161364</xdr:colOff>
      <xdr:row>19</xdr:row>
      <xdr:rowOff>107576</xdr:rowOff>
    </xdr:from>
    <xdr:to>
      <xdr:col>20</xdr:col>
      <xdr:colOff>517845</xdr:colOff>
      <xdr:row>45</xdr:row>
      <xdr:rowOff>74331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7DD4B4-A5CD-CA04-0E11-5A93FC8B5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84023" y="5719482"/>
          <a:ext cx="6721422" cy="43056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</xdr:colOff>
      <xdr:row>0</xdr:row>
      <xdr:rowOff>198120</xdr:rowOff>
    </xdr:from>
    <xdr:ext cx="1342863" cy="704762"/>
    <xdr:pic>
      <xdr:nvPicPr>
        <xdr:cNvPr id="3" name="Imagem 2">
          <a:extLst>
            <a:ext uri="{FF2B5EF4-FFF2-40B4-BE49-F238E27FC236}">
              <a16:creationId xmlns:a16="http://schemas.microsoft.com/office/drawing/2014/main" id="{C67EF8CA-EC01-4E42-9596-8814F2966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" y="198120"/>
          <a:ext cx="1342863" cy="70476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27DAB20D-6DA1-4F1A-A97C-A877F77AA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76200</xdr:rowOff>
    </xdr:from>
    <xdr:ext cx="1342863" cy="704762"/>
    <xdr:pic>
      <xdr:nvPicPr>
        <xdr:cNvPr id="2" name="Imagem 1">
          <a:extLst>
            <a:ext uri="{FF2B5EF4-FFF2-40B4-BE49-F238E27FC236}">
              <a16:creationId xmlns:a16="http://schemas.microsoft.com/office/drawing/2014/main" id="{A0A4AB48-736F-445B-9007-25A6B0F44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76200"/>
          <a:ext cx="1342863" cy="70476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8B3D-CBD3-43F9-B59D-42D24CE4356B}">
  <sheetPr>
    <pageSetUpPr fitToPage="1"/>
  </sheetPr>
  <dimension ref="A1:N47"/>
  <sheetViews>
    <sheetView view="pageBreakPreview" topLeftCell="A28" zoomScaleNormal="100" zoomScaleSheetLayoutView="100" workbookViewId="0">
      <selection activeCell="H41" sqref="H41"/>
    </sheetView>
  </sheetViews>
  <sheetFormatPr defaultColWidth="9.33203125" defaultRowHeight="11.25" x14ac:dyDescent="0.2"/>
  <cols>
    <col min="1" max="1" width="10.5" style="2" customWidth="1"/>
    <col min="2" max="2" width="13.5" style="2" customWidth="1"/>
    <col min="3" max="3" width="15.1640625" style="2" customWidth="1"/>
    <col min="4" max="4" width="64" style="3" customWidth="1"/>
    <col min="5" max="5" width="8" style="3" customWidth="1"/>
    <col min="6" max="6" width="14" style="2" customWidth="1"/>
    <col min="7" max="8" width="14" style="3" customWidth="1"/>
    <col min="9" max="9" width="9.33203125" style="3"/>
    <col min="10" max="10" width="14" style="3" customWidth="1"/>
    <col min="11" max="12" width="9.33203125" style="3" customWidth="1"/>
    <col min="13" max="14" width="14" style="3" customWidth="1"/>
    <col min="15" max="15" width="9.33203125" style="3" customWidth="1"/>
    <col min="16" max="16384" width="9.33203125" style="3"/>
  </cols>
  <sheetData>
    <row r="1" spans="1:14" s="4" customFormat="1" ht="69.95" customHeight="1" x14ac:dyDescent="0.2">
      <c r="A1" s="187" t="s">
        <v>0</v>
      </c>
      <c r="B1" s="187"/>
      <c r="C1" s="187"/>
      <c r="D1" s="187"/>
      <c r="E1" s="187"/>
      <c r="F1" s="187"/>
      <c r="G1" s="187"/>
      <c r="H1" s="187"/>
    </row>
    <row r="2" spans="1:14" s="4" customFormat="1" ht="15" x14ac:dyDescent="0.2"/>
    <row r="3" spans="1:14" s="4" customFormat="1" ht="112.5" customHeight="1" x14ac:dyDescent="0.2">
      <c r="A3" s="188" t="s">
        <v>218</v>
      </c>
      <c r="B3" s="188"/>
      <c r="C3" s="188"/>
      <c r="D3" s="188"/>
      <c r="E3" s="188"/>
      <c r="F3" s="188"/>
      <c r="G3" s="188"/>
      <c r="H3" s="188"/>
    </row>
    <row r="4" spans="1:14" s="4" customFormat="1" ht="15" x14ac:dyDescent="0.2"/>
    <row r="5" spans="1:14" s="69" customFormat="1" ht="12.75" x14ac:dyDescent="0.2">
      <c r="A5" s="75" t="s">
        <v>1</v>
      </c>
      <c r="B5" s="76"/>
      <c r="C5" s="76"/>
      <c r="D5" s="76"/>
      <c r="E5" s="76"/>
      <c r="F5" s="76"/>
      <c r="G5" s="76"/>
      <c r="H5" s="76"/>
      <c r="J5" s="76"/>
      <c r="M5" s="76"/>
      <c r="N5" s="76"/>
    </row>
    <row r="6" spans="1:14" s="69" customFormat="1" ht="13.9" customHeight="1" x14ac:dyDescent="0.2">
      <c r="A6" s="5" t="s">
        <v>219</v>
      </c>
      <c r="B6" s="76"/>
      <c r="C6" s="76"/>
      <c r="D6" s="76"/>
      <c r="E6" s="76"/>
      <c r="F6" s="76"/>
      <c r="G6" s="76"/>
      <c r="H6" s="76"/>
      <c r="K6" s="76"/>
    </row>
    <row r="7" spans="1:14" s="69" customFormat="1" ht="13.9" customHeight="1" x14ac:dyDescent="0.2">
      <c r="A7" s="70"/>
      <c r="B7" s="70"/>
      <c r="C7" s="70"/>
      <c r="D7" s="70"/>
      <c r="E7" s="70"/>
      <c r="F7" s="70"/>
      <c r="G7" s="70"/>
      <c r="H7" s="70"/>
      <c r="J7" s="70"/>
      <c r="M7" s="70"/>
      <c r="N7" s="70"/>
    </row>
    <row r="8" spans="1:14" s="2" customFormat="1" x14ac:dyDescent="0.2">
      <c r="A8" s="1" t="s">
        <v>2</v>
      </c>
      <c r="B8" s="1" t="s">
        <v>3</v>
      </c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  <c r="J8" s="1" t="s">
        <v>8</v>
      </c>
      <c r="M8" s="1" t="s">
        <v>8</v>
      </c>
      <c r="N8" s="1" t="s">
        <v>98</v>
      </c>
    </row>
    <row r="9" spans="1:14" x14ac:dyDescent="0.2">
      <c r="A9" s="170">
        <v>1</v>
      </c>
      <c r="B9" s="171"/>
      <c r="C9" s="171"/>
      <c r="D9" s="172" t="s">
        <v>182</v>
      </c>
      <c r="E9" s="171"/>
      <c r="F9" s="173"/>
      <c r="G9" s="184"/>
      <c r="H9" s="185">
        <f>ROUND(H10+H12+H17+H19+H21+H32+H36,2)</f>
        <v>1362862.98</v>
      </c>
      <c r="J9" s="184"/>
      <c r="M9" s="184"/>
      <c r="N9" s="185">
        <v>676182.08</v>
      </c>
    </row>
    <row r="10" spans="1:14" x14ac:dyDescent="0.2">
      <c r="A10" s="174" t="s">
        <v>10</v>
      </c>
      <c r="B10" s="171"/>
      <c r="C10" s="171"/>
      <c r="D10" s="172" t="s">
        <v>183</v>
      </c>
      <c r="E10" s="171"/>
      <c r="F10" s="173"/>
      <c r="G10" s="184"/>
      <c r="H10" s="185">
        <f>ROUND(SUM(H11:H11),2)</f>
        <v>1077.76</v>
      </c>
      <c r="J10" s="184"/>
      <c r="M10" s="184"/>
      <c r="N10" s="185">
        <v>4651.6000000000004</v>
      </c>
    </row>
    <row r="11" spans="1:14" x14ac:dyDescent="0.2">
      <c r="A11" s="175" t="s">
        <v>149</v>
      </c>
      <c r="B11" s="175" t="s">
        <v>167</v>
      </c>
      <c r="C11" s="175" t="s">
        <v>11</v>
      </c>
      <c r="D11" s="176" t="s">
        <v>184</v>
      </c>
      <c r="E11" s="175" t="s">
        <v>12</v>
      </c>
      <c r="F11" s="177">
        <v>2</v>
      </c>
      <c r="G11" s="186">
        <f>J11</f>
        <v>538.88</v>
      </c>
      <c r="H11" s="186">
        <f>ROUND(ROUND(F11,2)*ROUND(G11,2),2)</f>
        <v>1077.76</v>
      </c>
      <c r="J11" s="186">
        <v>538.88</v>
      </c>
      <c r="K11" s="152" t="str">
        <f>IF(E11&lt;&gt;0,IF(J11&gt;M11,"ERRO","GOOD JOB"),"")</f>
        <v>GOOD JOB</v>
      </c>
      <c r="L11" s="152">
        <f>IF(E11&lt;&gt;0,ROUND(J11/M11,2),"")</f>
        <v>0.93</v>
      </c>
      <c r="M11" s="186">
        <v>581.45000000000005</v>
      </c>
      <c r="N11" s="186">
        <v>4651.6000000000004</v>
      </c>
    </row>
    <row r="12" spans="1:14" x14ac:dyDescent="0.2">
      <c r="A12" s="174" t="s">
        <v>150</v>
      </c>
      <c r="B12" s="171"/>
      <c r="C12" s="171"/>
      <c r="D12" s="172" t="s">
        <v>185</v>
      </c>
      <c r="E12" s="171"/>
      <c r="F12" s="173"/>
      <c r="G12" s="184"/>
      <c r="H12" s="185">
        <f>ROUND(SUM(H13:H16),2)</f>
        <v>39770.51</v>
      </c>
      <c r="J12" s="184"/>
      <c r="K12" s="152" t="str">
        <f t="shared" ref="K12:K38" si="0">IF(E12&lt;&gt;0,IF(J12&gt;M12,"ERRO","GOOD JOB"),"")</f>
        <v/>
      </c>
      <c r="L12" s="152" t="str">
        <f t="shared" ref="L12:L38" si="1">IF(E12&lt;&gt;0,ROUND(J12/M12,2),"")</f>
        <v/>
      </c>
      <c r="M12" s="184"/>
      <c r="N12" s="185">
        <v>35237.08</v>
      </c>
    </row>
    <row r="13" spans="1:14" x14ac:dyDescent="0.2">
      <c r="A13" s="175" t="s">
        <v>151</v>
      </c>
      <c r="B13" s="178">
        <v>5502985</v>
      </c>
      <c r="C13" s="175" t="s">
        <v>214</v>
      </c>
      <c r="D13" s="176" t="s">
        <v>186</v>
      </c>
      <c r="E13" s="175" t="s">
        <v>12</v>
      </c>
      <c r="F13" s="177">
        <v>3495</v>
      </c>
      <c r="G13" s="186">
        <f t="shared" ref="G13:G38" si="2">J13</f>
        <v>0.99</v>
      </c>
      <c r="H13" s="186">
        <f>ROUND(ROUND(F13,2)*ROUND(G13,2),2)</f>
        <v>3460.05</v>
      </c>
      <c r="J13" s="186">
        <v>0.99</v>
      </c>
      <c r="K13" s="152" t="str">
        <f t="shared" si="0"/>
        <v>ERRO</v>
      </c>
      <c r="L13" s="152">
        <f t="shared" si="1"/>
        <v>1.04</v>
      </c>
      <c r="M13" s="186">
        <v>0.95</v>
      </c>
      <c r="N13" s="186">
        <v>1900</v>
      </c>
    </row>
    <row r="14" spans="1:14" ht="22.5" x14ac:dyDescent="0.2">
      <c r="A14" s="175" t="s">
        <v>152</v>
      </c>
      <c r="B14" s="178">
        <v>4784</v>
      </c>
      <c r="C14" s="175" t="s">
        <v>13</v>
      </c>
      <c r="D14" s="176" t="s">
        <v>187</v>
      </c>
      <c r="E14" s="175" t="s">
        <v>144</v>
      </c>
      <c r="F14" s="177">
        <v>1</v>
      </c>
      <c r="G14" s="186">
        <f t="shared" si="2"/>
        <v>29269.46</v>
      </c>
      <c r="H14" s="186">
        <f>ROUND(ROUND(F14,2)*ROUND(G14,2),2)</f>
        <v>29269.46</v>
      </c>
      <c r="J14" s="186">
        <v>29269.46</v>
      </c>
      <c r="K14" s="152" t="str">
        <f t="shared" si="0"/>
        <v>GOOD JOB</v>
      </c>
      <c r="L14" s="152">
        <f t="shared" si="1"/>
        <v>0.9</v>
      </c>
      <c r="M14" s="186">
        <v>32398.68</v>
      </c>
      <c r="N14" s="186">
        <v>32398.68</v>
      </c>
    </row>
    <row r="15" spans="1:14" ht="22.5" x14ac:dyDescent="0.2">
      <c r="A15" s="175" t="s">
        <v>153</v>
      </c>
      <c r="B15" s="179">
        <v>58243</v>
      </c>
      <c r="C15" s="175" t="s">
        <v>168</v>
      </c>
      <c r="D15" s="176" t="s">
        <v>215</v>
      </c>
      <c r="E15" s="175" t="s">
        <v>12</v>
      </c>
      <c r="F15" s="177">
        <v>1035</v>
      </c>
      <c r="G15" s="186">
        <f t="shared" si="2"/>
        <v>1.8</v>
      </c>
      <c r="H15" s="186">
        <f>ROUND(ROUND(F15,2)*ROUND(G15,2),2)</f>
        <v>1863</v>
      </c>
      <c r="J15" s="186">
        <v>1.8</v>
      </c>
      <c r="K15" s="152" t="str">
        <f t="shared" si="0"/>
        <v>GOOD JOB</v>
      </c>
      <c r="L15" s="152">
        <f t="shared" si="1"/>
        <v>0.98</v>
      </c>
      <c r="M15" s="186">
        <v>1.84</v>
      </c>
      <c r="N15" s="186">
        <v>938.4</v>
      </c>
    </row>
    <row r="16" spans="1:14" x14ac:dyDescent="0.2">
      <c r="A16" s="175" t="s">
        <v>188</v>
      </c>
      <c r="B16" s="178">
        <v>2003864</v>
      </c>
      <c r="C16" s="175" t="s">
        <v>214</v>
      </c>
      <c r="D16" s="176" t="s">
        <v>189</v>
      </c>
      <c r="E16" s="175" t="s">
        <v>190</v>
      </c>
      <c r="F16" s="177">
        <v>300</v>
      </c>
      <c r="G16" s="186">
        <f t="shared" si="2"/>
        <v>17.260000000000002</v>
      </c>
      <c r="H16" s="186">
        <f>ROUND(ROUND(F16,2)*ROUND(G16,2),2)</f>
        <v>5178</v>
      </c>
      <c r="J16" s="186">
        <v>17.260000000000002</v>
      </c>
      <c r="K16" s="152" t="str">
        <f t="shared" si="0"/>
        <v>ERRO</v>
      </c>
      <c r="L16" s="152" t="e">
        <f t="shared" si="1"/>
        <v>#DIV/0!</v>
      </c>
      <c r="M16" s="186"/>
      <c r="N16" s="186">
        <v>4443.72</v>
      </c>
    </row>
    <row r="17" spans="1:14" ht="22.5" x14ac:dyDescent="0.2">
      <c r="A17" s="174" t="s">
        <v>154</v>
      </c>
      <c r="B17" s="171"/>
      <c r="C17" s="171"/>
      <c r="D17" s="181" t="s">
        <v>209</v>
      </c>
      <c r="E17" s="171"/>
      <c r="F17" s="173"/>
      <c r="G17" s="185">
        <f t="shared" si="2"/>
        <v>0</v>
      </c>
      <c r="H17" s="185">
        <f>ROUND(SUM(H18:H18),2)</f>
        <v>4332.84</v>
      </c>
      <c r="J17" s="185"/>
      <c r="K17" s="152" t="str">
        <f t="shared" si="0"/>
        <v/>
      </c>
      <c r="L17" s="152" t="str">
        <f t="shared" si="1"/>
        <v/>
      </c>
      <c r="M17" s="185">
        <v>2221.86</v>
      </c>
      <c r="N17" s="185">
        <v>4443.72</v>
      </c>
    </row>
    <row r="18" spans="1:14" ht="22.5" x14ac:dyDescent="0.2">
      <c r="A18" s="175" t="s">
        <v>155</v>
      </c>
      <c r="B18" s="182">
        <v>48360</v>
      </c>
      <c r="C18" s="175" t="s">
        <v>169</v>
      </c>
      <c r="D18" s="176" t="s">
        <v>216</v>
      </c>
      <c r="E18" s="175" t="s">
        <v>166</v>
      </c>
      <c r="F18" s="177">
        <v>2</v>
      </c>
      <c r="G18" s="186">
        <f t="shared" si="2"/>
        <v>2166.42</v>
      </c>
      <c r="H18" s="186">
        <f>ROUND(ROUND(F18,2)*ROUND(G18,2),2)</f>
        <v>4332.84</v>
      </c>
      <c r="J18" s="186">
        <v>2166.42</v>
      </c>
      <c r="K18" s="152" t="str">
        <f t="shared" si="0"/>
        <v>ERRO</v>
      </c>
      <c r="L18" s="152" t="e">
        <f t="shared" si="1"/>
        <v>#DIV/0!</v>
      </c>
      <c r="M18" s="186"/>
      <c r="N18" s="186">
        <v>9881.4</v>
      </c>
    </row>
    <row r="19" spans="1:14" x14ac:dyDescent="0.2">
      <c r="A19" s="174" t="s">
        <v>156</v>
      </c>
      <c r="B19" s="171"/>
      <c r="C19" s="171"/>
      <c r="D19" s="172" t="s">
        <v>191</v>
      </c>
      <c r="E19" s="171"/>
      <c r="F19" s="173"/>
      <c r="G19" s="185">
        <f t="shared" si="2"/>
        <v>0</v>
      </c>
      <c r="H19" s="185">
        <f>ROUND(SUM(H20:H20),2)</f>
        <v>3492</v>
      </c>
      <c r="J19" s="185"/>
      <c r="K19" s="152" t="str">
        <f t="shared" si="0"/>
        <v/>
      </c>
      <c r="L19" s="152" t="str">
        <f t="shared" si="1"/>
        <v/>
      </c>
      <c r="M19" s="185">
        <v>3.83</v>
      </c>
      <c r="N19" s="185">
        <v>9881.4</v>
      </c>
    </row>
    <row r="20" spans="1:14" x14ac:dyDescent="0.2">
      <c r="A20" s="175" t="s">
        <v>157</v>
      </c>
      <c r="B20" s="182">
        <v>56674</v>
      </c>
      <c r="C20" s="175" t="s">
        <v>169</v>
      </c>
      <c r="D20" s="176" t="s">
        <v>192</v>
      </c>
      <c r="E20" s="175" t="s">
        <v>12</v>
      </c>
      <c r="F20" s="177">
        <v>900</v>
      </c>
      <c r="G20" s="186">
        <f t="shared" si="2"/>
        <v>3.88</v>
      </c>
      <c r="H20" s="186">
        <f>ROUND(ROUND(F20,2)*ROUND(G20,2),2)</f>
        <v>3492</v>
      </c>
      <c r="J20" s="186">
        <v>3.88</v>
      </c>
      <c r="K20" s="152" t="str">
        <f t="shared" si="0"/>
        <v>ERRO</v>
      </c>
      <c r="L20" s="152" t="e">
        <f t="shared" si="1"/>
        <v>#DIV/0!</v>
      </c>
      <c r="M20" s="186"/>
      <c r="N20" s="186">
        <v>620501.15</v>
      </c>
    </row>
    <row r="21" spans="1:14" x14ac:dyDescent="0.2">
      <c r="A21" s="174" t="s">
        <v>158</v>
      </c>
      <c r="B21" s="171"/>
      <c r="C21" s="171"/>
      <c r="D21" s="172" t="s">
        <v>170</v>
      </c>
      <c r="E21" s="171"/>
      <c r="F21" s="173"/>
      <c r="G21" s="185">
        <f t="shared" si="2"/>
        <v>0</v>
      </c>
      <c r="H21" s="185">
        <f>ROUND(SUM(H22:H31),2)</f>
        <v>1232766.8700000001</v>
      </c>
      <c r="J21" s="185"/>
      <c r="K21" s="152" t="str">
        <f t="shared" si="0"/>
        <v/>
      </c>
      <c r="L21" s="152" t="str">
        <f t="shared" si="1"/>
        <v/>
      </c>
      <c r="M21" s="185">
        <v>4.5199999999999996</v>
      </c>
      <c r="N21" s="185">
        <v>6008.21</v>
      </c>
    </row>
    <row r="22" spans="1:14" ht="33.75" x14ac:dyDescent="0.2">
      <c r="A22" s="175" t="s">
        <v>171</v>
      </c>
      <c r="B22" s="178">
        <v>5502109</v>
      </c>
      <c r="C22" s="175" t="s">
        <v>214</v>
      </c>
      <c r="D22" s="176" t="s">
        <v>193</v>
      </c>
      <c r="E22" s="175" t="s">
        <v>14</v>
      </c>
      <c r="F22" s="177">
        <v>1014</v>
      </c>
      <c r="G22" s="186">
        <f t="shared" si="2"/>
        <v>7.92</v>
      </c>
      <c r="H22" s="186">
        <f t="shared" ref="H22:H31" si="3">ROUND(ROUND(F22,2)*ROUND(G22,2),2)</f>
        <v>8030.88</v>
      </c>
      <c r="J22" s="186">
        <v>7.92</v>
      </c>
      <c r="K22" s="152" t="str">
        <f t="shared" si="0"/>
        <v>GOOD JOB</v>
      </c>
      <c r="L22" s="152">
        <f t="shared" si="1"/>
        <v>0.67</v>
      </c>
      <c r="M22" s="186">
        <v>11.79</v>
      </c>
      <c r="N22" s="186">
        <v>10645.78</v>
      </c>
    </row>
    <row r="23" spans="1:14" ht="33.75" x14ac:dyDescent="0.2">
      <c r="A23" s="175" t="s">
        <v>172</v>
      </c>
      <c r="B23" s="178">
        <v>5502585</v>
      </c>
      <c r="C23" s="175" t="s">
        <v>214</v>
      </c>
      <c r="D23" s="176" t="s">
        <v>194</v>
      </c>
      <c r="E23" s="175" t="s">
        <v>14</v>
      </c>
      <c r="F23" s="177">
        <v>609</v>
      </c>
      <c r="G23" s="186">
        <f t="shared" si="2"/>
        <v>11.25</v>
      </c>
      <c r="H23" s="186">
        <f t="shared" si="3"/>
        <v>6851.25</v>
      </c>
      <c r="J23" s="186">
        <v>11.25</v>
      </c>
      <c r="K23" s="152" t="str">
        <f t="shared" si="0"/>
        <v>ERRO</v>
      </c>
      <c r="L23" s="152">
        <f t="shared" si="1"/>
        <v>1.46</v>
      </c>
      <c r="M23" s="186">
        <v>7.7</v>
      </c>
      <c r="N23" s="186">
        <v>16577.71</v>
      </c>
    </row>
    <row r="24" spans="1:14" ht="22.5" x14ac:dyDescent="0.2">
      <c r="A24" s="175" t="s">
        <v>173</v>
      </c>
      <c r="B24" s="178">
        <v>5502968</v>
      </c>
      <c r="C24" s="175" t="s">
        <v>214</v>
      </c>
      <c r="D24" s="180" t="s">
        <v>210</v>
      </c>
      <c r="E24" s="175" t="s">
        <v>14</v>
      </c>
      <c r="F24" s="177">
        <v>406</v>
      </c>
      <c r="G24" s="186">
        <f t="shared" si="2"/>
        <v>27.36</v>
      </c>
      <c r="H24" s="186">
        <f t="shared" si="3"/>
        <v>11108.16</v>
      </c>
      <c r="J24" s="186">
        <v>27.36</v>
      </c>
      <c r="K24" s="152" t="str">
        <f t="shared" si="0"/>
        <v>ERRO</v>
      </c>
      <c r="L24" s="152">
        <f t="shared" si="1"/>
        <v>9.24</v>
      </c>
      <c r="M24" s="186">
        <v>2.96</v>
      </c>
      <c r="N24" s="186">
        <v>5311.51</v>
      </c>
    </row>
    <row r="25" spans="1:14" ht="22.5" x14ac:dyDescent="0.2">
      <c r="A25" s="175" t="s">
        <v>159</v>
      </c>
      <c r="B25" s="178">
        <v>2003830</v>
      </c>
      <c r="C25" s="175" t="s">
        <v>214</v>
      </c>
      <c r="D25" s="180" t="s">
        <v>211</v>
      </c>
      <c r="E25" s="175" t="s">
        <v>146</v>
      </c>
      <c r="F25" s="177">
        <v>100</v>
      </c>
      <c r="G25" s="186">
        <f t="shared" si="2"/>
        <v>551.77</v>
      </c>
      <c r="H25" s="186">
        <f t="shared" si="3"/>
        <v>55177</v>
      </c>
      <c r="J25" s="186">
        <v>551.77</v>
      </c>
      <c r="K25" s="152" t="str">
        <f t="shared" si="0"/>
        <v>ERRO</v>
      </c>
      <c r="L25" s="152">
        <f t="shared" si="1"/>
        <v>79.510000000000005</v>
      </c>
      <c r="M25" s="186">
        <v>6.94</v>
      </c>
      <c r="N25" s="186">
        <v>14941.26</v>
      </c>
    </row>
    <row r="26" spans="1:14" x14ac:dyDescent="0.2">
      <c r="A26" s="175" t="s">
        <v>160</v>
      </c>
      <c r="B26" s="182">
        <v>40714</v>
      </c>
      <c r="C26" s="175" t="s">
        <v>169</v>
      </c>
      <c r="D26" s="176" t="s">
        <v>195</v>
      </c>
      <c r="E26" s="175" t="s">
        <v>14</v>
      </c>
      <c r="F26" s="177">
        <v>1921</v>
      </c>
      <c r="G26" s="186">
        <f t="shared" si="2"/>
        <v>581.34</v>
      </c>
      <c r="H26" s="186">
        <f t="shared" si="3"/>
        <v>1116754.1399999999</v>
      </c>
      <c r="J26" s="186">
        <v>581.34</v>
      </c>
      <c r="K26" s="152" t="str">
        <f t="shared" si="0"/>
        <v>ERRO</v>
      </c>
      <c r="L26" s="152">
        <f t="shared" si="1"/>
        <v>1.02</v>
      </c>
      <c r="M26" s="186">
        <v>569.88</v>
      </c>
      <c r="N26" s="186">
        <v>417921.49</v>
      </c>
    </row>
    <row r="27" spans="1:14" ht="33.75" x14ac:dyDescent="0.2">
      <c r="A27" s="175" t="s">
        <v>161</v>
      </c>
      <c r="B27" s="178">
        <v>1107892</v>
      </c>
      <c r="C27" s="175" t="s">
        <v>214</v>
      </c>
      <c r="D27" s="180" t="s">
        <v>212</v>
      </c>
      <c r="E27" s="175" t="s">
        <v>14</v>
      </c>
      <c r="F27" s="177">
        <v>32</v>
      </c>
      <c r="G27" s="186">
        <f t="shared" si="2"/>
        <v>557.89</v>
      </c>
      <c r="H27" s="186">
        <f t="shared" si="3"/>
        <v>17852.48</v>
      </c>
      <c r="J27" s="186">
        <v>557.89</v>
      </c>
      <c r="K27" s="152" t="str">
        <f t="shared" si="0"/>
        <v>ERRO</v>
      </c>
      <c r="L27" s="152">
        <f t="shared" si="1"/>
        <v>3.14</v>
      </c>
      <c r="M27" s="186">
        <v>177.77</v>
      </c>
      <c r="N27" s="186">
        <v>14186.04</v>
      </c>
    </row>
    <row r="28" spans="1:14" x14ac:dyDescent="0.2">
      <c r="A28" s="175" t="s">
        <v>174</v>
      </c>
      <c r="B28" s="178">
        <v>4815671</v>
      </c>
      <c r="C28" s="175" t="s">
        <v>214</v>
      </c>
      <c r="D28" s="176" t="s">
        <v>196</v>
      </c>
      <c r="E28" s="175" t="s">
        <v>14</v>
      </c>
      <c r="F28" s="177">
        <v>158</v>
      </c>
      <c r="G28" s="186">
        <f t="shared" si="2"/>
        <v>25.57</v>
      </c>
      <c r="H28" s="186">
        <f t="shared" si="3"/>
        <v>4040.06</v>
      </c>
      <c r="J28" s="186">
        <v>25.57</v>
      </c>
      <c r="K28" s="152" t="str">
        <f t="shared" si="0"/>
        <v>ERRO</v>
      </c>
      <c r="L28" s="152" t="e">
        <f t="shared" si="1"/>
        <v>#DIV/0!</v>
      </c>
      <c r="M28" s="186"/>
      <c r="N28" s="186">
        <v>100687.49</v>
      </c>
    </row>
    <row r="29" spans="1:14" ht="33.75" x14ac:dyDescent="0.2">
      <c r="A29" s="175" t="s">
        <v>175</v>
      </c>
      <c r="B29" s="178">
        <v>5501881</v>
      </c>
      <c r="C29" s="175" t="s">
        <v>214</v>
      </c>
      <c r="D29" s="180" t="s">
        <v>213</v>
      </c>
      <c r="E29" s="175" t="s">
        <v>14</v>
      </c>
      <c r="F29" s="177">
        <v>112</v>
      </c>
      <c r="G29" s="186">
        <f t="shared" si="2"/>
        <v>17.43</v>
      </c>
      <c r="H29" s="186">
        <f t="shared" si="3"/>
        <v>1952.16</v>
      </c>
      <c r="J29" s="186">
        <v>17.43</v>
      </c>
      <c r="K29" s="152" t="str">
        <f t="shared" si="0"/>
        <v>GOOD JOB</v>
      </c>
      <c r="L29" s="152">
        <f t="shared" si="1"/>
        <v>0.14000000000000001</v>
      </c>
      <c r="M29" s="186">
        <v>120.52</v>
      </c>
      <c r="N29" s="186">
        <v>22091.31</v>
      </c>
    </row>
    <row r="30" spans="1:14" x14ac:dyDescent="0.2">
      <c r="A30" s="175" t="s">
        <v>176</v>
      </c>
      <c r="B30" s="178">
        <v>5502978</v>
      </c>
      <c r="C30" s="175" t="s">
        <v>214</v>
      </c>
      <c r="D30" s="176" t="s">
        <v>197</v>
      </c>
      <c r="E30" s="175" t="s">
        <v>14</v>
      </c>
      <c r="F30" s="177">
        <v>112</v>
      </c>
      <c r="G30" s="186">
        <f t="shared" si="2"/>
        <v>7.12</v>
      </c>
      <c r="H30" s="186">
        <f t="shared" si="3"/>
        <v>797.44</v>
      </c>
      <c r="J30" s="186">
        <v>7.12</v>
      </c>
      <c r="K30" s="152" t="str">
        <f t="shared" si="0"/>
        <v>GOOD JOB</v>
      </c>
      <c r="L30" s="152">
        <f t="shared" si="1"/>
        <v>0.61</v>
      </c>
      <c r="M30" s="186">
        <v>11.6</v>
      </c>
      <c r="N30" s="186">
        <v>20499.28</v>
      </c>
    </row>
    <row r="31" spans="1:14" x14ac:dyDescent="0.2">
      <c r="A31" s="175" t="s">
        <v>198</v>
      </c>
      <c r="B31" s="178">
        <v>172553</v>
      </c>
      <c r="C31" s="175" t="s">
        <v>199</v>
      </c>
      <c r="D31" s="176" t="s">
        <v>200</v>
      </c>
      <c r="E31" s="175" t="s">
        <v>12</v>
      </c>
      <c r="F31" s="177">
        <v>54</v>
      </c>
      <c r="G31" s="186">
        <f t="shared" si="2"/>
        <v>188.95</v>
      </c>
      <c r="H31" s="186">
        <f t="shared" si="3"/>
        <v>10203.299999999999</v>
      </c>
      <c r="J31" s="186">
        <v>188.95</v>
      </c>
      <c r="K31" s="152" t="str">
        <f t="shared" si="0"/>
        <v>ERRO</v>
      </c>
      <c r="L31" s="152">
        <f t="shared" si="1"/>
        <v>20.14</v>
      </c>
      <c r="M31" s="186">
        <v>9.3800000000000008</v>
      </c>
      <c r="N31" s="186">
        <v>20548.39</v>
      </c>
    </row>
    <row r="32" spans="1:14" x14ac:dyDescent="0.2">
      <c r="A32" s="174" t="s">
        <v>162</v>
      </c>
      <c r="B32" s="171"/>
      <c r="C32" s="171"/>
      <c r="D32" s="172" t="s">
        <v>201</v>
      </c>
      <c r="E32" s="171"/>
      <c r="F32" s="173"/>
      <c r="G32" s="185">
        <f t="shared" si="2"/>
        <v>0</v>
      </c>
      <c r="H32" s="185">
        <f>ROUND(SUM(H33:H35),2)</f>
        <v>3785.6</v>
      </c>
      <c r="J32" s="185"/>
      <c r="K32" s="152" t="str">
        <f t="shared" si="0"/>
        <v/>
      </c>
      <c r="L32" s="152" t="str">
        <f t="shared" si="1"/>
        <v/>
      </c>
      <c r="M32" s="185">
        <v>680.63</v>
      </c>
      <c r="N32" s="185">
        <v>37162.39</v>
      </c>
    </row>
    <row r="33" spans="1:14" ht="22.5" x14ac:dyDescent="0.2">
      <c r="A33" s="175" t="s">
        <v>163</v>
      </c>
      <c r="B33" s="179">
        <v>58273</v>
      </c>
      <c r="C33" s="175" t="s">
        <v>168</v>
      </c>
      <c r="D33" s="180" t="s">
        <v>177</v>
      </c>
      <c r="E33" s="175" t="s">
        <v>166</v>
      </c>
      <c r="F33" s="177">
        <v>26</v>
      </c>
      <c r="G33" s="186">
        <f t="shared" si="2"/>
        <v>51.76</v>
      </c>
      <c r="H33" s="186">
        <f>ROUND(ROUND(F33,2)*ROUND(G33,2),2)</f>
        <v>1345.76</v>
      </c>
      <c r="J33" s="186">
        <v>51.76</v>
      </c>
      <c r="K33" s="152" t="str">
        <f t="shared" si="0"/>
        <v>ERRO</v>
      </c>
      <c r="L33" s="152">
        <f t="shared" si="1"/>
        <v>1.88</v>
      </c>
      <c r="M33" s="186">
        <v>27.58</v>
      </c>
      <c r="N33" s="186">
        <v>386.12</v>
      </c>
    </row>
    <row r="34" spans="1:14" ht="22.5" x14ac:dyDescent="0.2">
      <c r="A34" s="175" t="s">
        <v>164</v>
      </c>
      <c r="B34" s="178">
        <v>2327</v>
      </c>
      <c r="C34" s="175" t="s">
        <v>13</v>
      </c>
      <c r="D34" s="176" t="s">
        <v>202</v>
      </c>
      <c r="E34" s="175" t="s">
        <v>12</v>
      </c>
      <c r="F34" s="183">
        <v>8.1999999999999993</v>
      </c>
      <c r="G34" s="186">
        <f t="shared" si="2"/>
        <v>40</v>
      </c>
      <c r="H34" s="186">
        <f>ROUND(ROUND(F34,2)*ROUND(G34,2),2)</f>
        <v>328</v>
      </c>
      <c r="J34" s="186">
        <v>40</v>
      </c>
      <c r="K34" s="152" t="str">
        <f t="shared" si="0"/>
        <v>ERRO</v>
      </c>
      <c r="L34" s="152" t="e">
        <f t="shared" si="1"/>
        <v>#DIV/0!</v>
      </c>
      <c r="M34" s="186"/>
      <c r="N34" s="186">
        <v>34221.660000000003</v>
      </c>
    </row>
    <row r="35" spans="1:14" ht="22.5" x14ac:dyDescent="0.2">
      <c r="A35" s="175" t="s">
        <v>203</v>
      </c>
      <c r="B35" s="178">
        <v>5213465</v>
      </c>
      <c r="C35" s="175" t="s">
        <v>214</v>
      </c>
      <c r="D35" s="176" t="s">
        <v>204</v>
      </c>
      <c r="E35" s="175" t="s">
        <v>144</v>
      </c>
      <c r="F35" s="177">
        <v>4</v>
      </c>
      <c r="G35" s="186">
        <f t="shared" si="2"/>
        <v>527.96</v>
      </c>
      <c r="H35" s="186">
        <f>ROUND(ROUND(F35,2)*ROUND(G35,2),2)</f>
        <v>2111.84</v>
      </c>
      <c r="J35" s="186">
        <v>527.96</v>
      </c>
      <c r="K35" s="152" t="str">
        <f t="shared" si="0"/>
        <v>ERRO</v>
      </c>
      <c r="L35" s="152">
        <f t="shared" si="1"/>
        <v>45.51</v>
      </c>
      <c r="M35" s="186">
        <v>11.6</v>
      </c>
      <c r="N35" s="186">
        <v>3101.95</v>
      </c>
    </row>
    <row r="36" spans="1:14" x14ac:dyDescent="0.2">
      <c r="A36" s="174" t="s">
        <v>205</v>
      </c>
      <c r="B36" s="171"/>
      <c r="C36" s="171"/>
      <c r="D36" s="172" t="s">
        <v>165</v>
      </c>
      <c r="E36" s="171"/>
      <c r="F36" s="173"/>
      <c r="G36" s="185">
        <f t="shared" si="2"/>
        <v>0</v>
      </c>
      <c r="H36" s="185">
        <f>ROUND(SUM(H37:H38),2)</f>
        <v>77637.399999999994</v>
      </c>
      <c r="J36" s="185"/>
      <c r="K36" s="152" t="str">
        <f t="shared" si="0"/>
        <v/>
      </c>
      <c r="L36" s="152" t="str">
        <f t="shared" si="1"/>
        <v/>
      </c>
      <c r="M36" s="185">
        <v>680.63</v>
      </c>
      <c r="N36" s="185">
        <v>29947.72</v>
      </c>
    </row>
    <row r="37" spans="1:14" x14ac:dyDescent="0.2">
      <c r="A37" s="175" t="s">
        <v>206</v>
      </c>
      <c r="B37" s="178">
        <v>90777</v>
      </c>
      <c r="C37" s="175" t="s">
        <v>11</v>
      </c>
      <c r="D37" s="176" t="s">
        <v>217</v>
      </c>
      <c r="E37" s="175" t="s">
        <v>143</v>
      </c>
      <c r="F37" s="177">
        <v>170</v>
      </c>
      <c r="G37" s="186">
        <f t="shared" si="2"/>
        <v>178.62</v>
      </c>
      <c r="H37" s="186">
        <f>ROUND(ROUND(F37,2)*ROUND(G37,2),2)</f>
        <v>30365.4</v>
      </c>
      <c r="J37" s="186">
        <v>178.62</v>
      </c>
      <c r="K37" s="152" t="str">
        <f t="shared" si="0"/>
        <v>ERRO</v>
      </c>
      <c r="L37" s="152">
        <f t="shared" si="1"/>
        <v>11.1</v>
      </c>
      <c r="M37" s="186">
        <v>16.09</v>
      </c>
      <c r="N37" s="186">
        <v>1171.99</v>
      </c>
    </row>
    <row r="38" spans="1:14" x14ac:dyDescent="0.2">
      <c r="A38" s="175" t="s">
        <v>207</v>
      </c>
      <c r="B38" s="178">
        <v>90776</v>
      </c>
      <c r="C38" s="175" t="s">
        <v>11</v>
      </c>
      <c r="D38" s="176" t="s">
        <v>208</v>
      </c>
      <c r="E38" s="175" t="s">
        <v>143</v>
      </c>
      <c r="F38" s="177">
        <v>800</v>
      </c>
      <c r="G38" s="186">
        <f t="shared" si="2"/>
        <v>59.09</v>
      </c>
      <c r="H38" s="186">
        <f>ROUND(ROUND(F38,2)*ROUND(G38,2),2)</f>
        <v>47272</v>
      </c>
      <c r="J38" s="186">
        <v>59.09</v>
      </c>
      <c r="K38" s="152" t="str">
        <f t="shared" si="0"/>
        <v>ERRO</v>
      </c>
      <c r="L38" s="152" t="e">
        <f t="shared" si="1"/>
        <v>#DIV/0!</v>
      </c>
      <c r="M38" s="186"/>
      <c r="N38" s="186">
        <v>1467.13</v>
      </c>
    </row>
    <row r="39" spans="1:14" x14ac:dyDescent="0.2">
      <c r="A39" s="148"/>
      <c r="B39" s="145"/>
      <c r="C39" s="145"/>
      <c r="D39" s="146"/>
      <c r="E39" s="145"/>
      <c r="F39" s="147"/>
      <c r="G39" s="149" t="s">
        <v>145</v>
      </c>
      <c r="H39" s="149">
        <f>H9</f>
        <v>1362862.98</v>
      </c>
      <c r="J39" s="149"/>
      <c r="M39" s="149"/>
      <c r="N39" s="149"/>
    </row>
    <row r="41" spans="1:14" ht="12.75" x14ac:dyDescent="0.2">
      <c r="H41" s="120" t="s">
        <v>220</v>
      </c>
      <c r="N41" s="120"/>
    </row>
    <row r="44" spans="1:14" ht="10.5" customHeight="1" x14ac:dyDescent="0.2">
      <c r="D44" s="28" t="s">
        <v>15</v>
      </c>
    </row>
    <row r="45" spans="1:14" ht="10.5" customHeight="1" x14ac:dyDescent="0.2">
      <c r="D45" s="29" t="s">
        <v>16</v>
      </c>
    </row>
    <row r="46" spans="1:14" ht="10.5" customHeight="1" x14ac:dyDescent="0.2">
      <c r="D46" s="30" t="s">
        <v>17</v>
      </c>
    </row>
    <row r="47" spans="1:14" ht="10.5" customHeight="1" x14ac:dyDescent="0.2">
      <c r="D47" s="32" t="s">
        <v>18</v>
      </c>
    </row>
  </sheetData>
  <mergeCells count="2">
    <mergeCell ref="A1:H1"/>
    <mergeCell ref="A3:H3"/>
  </mergeCells>
  <phoneticPr fontId="24" type="noConversion"/>
  <conditionalFormatting sqref="K11:K38">
    <cfRule type="containsText" dxfId="1" priority="2" operator="containsText" text="ERRO">
      <formula>NOT(ISERROR(SEARCH("ERRO",K11)))</formula>
    </cfRule>
  </conditionalFormatting>
  <conditionalFormatting sqref="L11:L38">
    <cfRule type="cellIs" dxfId="0" priority="1" operator="lessThan">
      <formula>0.6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78731-FB5F-45A8-9504-A4792610704B}">
  <sheetPr>
    <pageSetUpPr fitToPage="1"/>
  </sheetPr>
  <dimension ref="A1:G52"/>
  <sheetViews>
    <sheetView view="pageBreakPreview" topLeftCell="A20" zoomScale="115" zoomScaleNormal="100" zoomScaleSheetLayoutView="115" workbookViewId="0">
      <selection activeCell="G30" sqref="G30"/>
    </sheetView>
  </sheetViews>
  <sheetFormatPr defaultColWidth="10.6640625" defaultRowHeight="15" x14ac:dyDescent="0.2"/>
  <cols>
    <col min="1" max="1" width="21" style="4" bestFit="1" customWidth="1"/>
    <col min="2" max="2" width="63" style="4" customWidth="1"/>
    <col min="3" max="3" width="16.33203125" style="4" customWidth="1"/>
    <col min="4" max="5" width="16.83203125" style="4" customWidth="1"/>
    <col min="6" max="16384" width="10.6640625" style="4"/>
  </cols>
  <sheetData>
    <row r="1" spans="1:7" ht="69.95" customHeight="1" x14ac:dyDescent="0.2">
      <c r="A1" s="187" t="s">
        <v>0</v>
      </c>
      <c r="B1" s="187"/>
      <c r="C1" s="187"/>
      <c r="D1" s="187"/>
      <c r="E1" s="187"/>
      <c r="F1" s="187"/>
      <c r="G1" s="187"/>
    </row>
    <row r="3" spans="1:7" ht="112.5" customHeight="1" x14ac:dyDescent="0.2">
      <c r="A3" s="188" t="s">
        <v>218</v>
      </c>
      <c r="B3" s="188"/>
      <c r="C3" s="188"/>
      <c r="D3" s="188"/>
      <c r="E3" s="188"/>
      <c r="F3" s="188"/>
      <c r="G3" s="188"/>
    </row>
    <row r="5" spans="1:7" ht="15.75" x14ac:dyDescent="0.2">
      <c r="A5" s="5" t="s">
        <v>19</v>
      </c>
      <c r="B5" s="5"/>
      <c r="C5" s="5"/>
      <c r="D5" s="5"/>
      <c r="E5" s="5"/>
      <c r="F5" s="6"/>
    </row>
    <row r="6" spans="1:7" x14ac:dyDescent="0.2">
      <c r="A6" s="7"/>
      <c r="B6" s="7"/>
      <c r="C6" s="7"/>
      <c r="D6" s="7"/>
      <c r="E6" s="7"/>
    </row>
    <row r="7" spans="1:7" x14ac:dyDescent="0.2">
      <c r="A7" s="8" t="s">
        <v>20</v>
      </c>
      <c r="B7" s="8" t="s">
        <v>21</v>
      </c>
      <c r="C7" s="9" t="s">
        <v>22</v>
      </c>
      <c r="D7" s="10" t="s">
        <v>23</v>
      </c>
      <c r="E7" s="10" t="s">
        <v>24</v>
      </c>
      <c r="F7" s="10" t="s">
        <v>147</v>
      </c>
      <c r="G7" s="10" t="s">
        <v>148</v>
      </c>
    </row>
    <row r="8" spans="1:7" ht="15" customHeight="1" x14ac:dyDescent="0.2">
      <c r="A8" s="11">
        <v>1</v>
      </c>
      <c r="B8" s="12" t="str">
        <f>VLOOKUP(A8,PLANILHA!A:H,4,0)</f>
        <v>PASSAGEM MOLHADA BARRA DO RIACHÃO</v>
      </c>
      <c r="C8" s="13">
        <f>SUM(D8:G8)</f>
        <v>1.0000000000000002</v>
      </c>
      <c r="D8" s="14">
        <f>D9/$C$9</f>
        <v>0.35054414477602147</v>
      </c>
      <c r="E8" s="14">
        <f t="shared" ref="E8:G8" si="0">E9/$C$9</f>
        <v>0.31641988527049142</v>
      </c>
      <c r="F8" s="14">
        <f t="shared" si="0"/>
        <v>0.31651033947521268</v>
      </c>
      <c r="G8" s="14">
        <f t="shared" si="0"/>
        <v>1.6525630478274492E-2</v>
      </c>
    </row>
    <row r="9" spans="1:7" ht="15" customHeight="1" x14ac:dyDescent="0.2">
      <c r="A9" s="72"/>
      <c r="B9" s="71"/>
      <c r="C9" s="74">
        <f>VLOOKUP(A8,PLANILHA!A:H,8,0)</f>
        <v>1362862.98</v>
      </c>
      <c r="D9" s="15">
        <f>SUM(D11,D13,D15,D17,D19,D21,D23)</f>
        <v>477743.63777100004</v>
      </c>
      <c r="E9" s="15">
        <f t="shared" ref="E9:G9" si="1">SUM(E11,E13,E15,E17,E19,E21,E23)</f>
        <v>431236.94777100004</v>
      </c>
      <c r="F9" s="15">
        <f t="shared" si="1"/>
        <v>431360.22445799998</v>
      </c>
      <c r="G9" s="15">
        <f t="shared" si="1"/>
        <v>22522.17</v>
      </c>
    </row>
    <row r="10" spans="1:7" ht="15" customHeight="1" x14ac:dyDescent="0.2">
      <c r="A10" s="11" t="s">
        <v>10</v>
      </c>
      <c r="B10" s="12" t="str">
        <f>VLOOKUP(A10,PLANILHA!A:H,4,0)</f>
        <v>SERVIÇOS PRELIMINARES</v>
      </c>
      <c r="C10" s="13">
        <f>SUM(D10:G10)</f>
        <v>1</v>
      </c>
      <c r="D10" s="14">
        <v>1</v>
      </c>
      <c r="E10" s="14"/>
      <c r="F10" s="14"/>
      <c r="G10" s="14"/>
    </row>
    <row r="11" spans="1:7" ht="15" customHeight="1" x14ac:dyDescent="0.2">
      <c r="A11" s="72"/>
      <c r="B11" s="71"/>
      <c r="C11" s="74">
        <f>VLOOKUP(A10,PLANILHA!A:H,8,0)</f>
        <v>1077.76</v>
      </c>
      <c r="D11" s="15">
        <f>D10*$C11</f>
        <v>1077.76</v>
      </c>
      <c r="E11" s="144"/>
      <c r="F11" s="144"/>
      <c r="G11" s="144"/>
    </row>
    <row r="12" spans="1:7" ht="15" customHeight="1" x14ac:dyDescent="0.2">
      <c r="A12" s="11" t="s">
        <v>150</v>
      </c>
      <c r="B12" s="12" t="str">
        <f>VLOOKUP(A12,PLANILHA!A:H,4,0)</f>
        <v>CANTEIRO DE OBRA</v>
      </c>
      <c r="C12" s="13">
        <f>SUM(D12:G12)</f>
        <v>1</v>
      </c>
      <c r="D12" s="14">
        <v>1</v>
      </c>
      <c r="E12" s="14"/>
      <c r="F12" s="14"/>
      <c r="G12" s="14"/>
    </row>
    <row r="13" spans="1:7" ht="15" customHeight="1" x14ac:dyDescent="0.2">
      <c r="A13" s="72"/>
      <c r="B13" s="71"/>
      <c r="C13" s="150">
        <f>VLOOKUP(A12,PLANILHA!A:H,8,0)</f>
        <v>39770.51</v>
      </c>
      <c r="D13" s="15">
        <f>D12*$C13</f>
        <v>39770.51</v>
      </c>
      <c r="E13" s="144"/>
      <c r="F13" s="144"/>
      <c r="G13" s="144"/>
    </row>
    <row r="14" spans="1:7" ht="15" customHeight="1" x14ac:dyDescent="0.2">
      <c r="A14" s="11" t="s">
        <v>154</v>
      </c>
      <c r="B14" s="12" t="str">
        <f>VLOOKUP(A14,PLANILHA!A:H,4,0)</f>
        <v>MOBILIZAÇÃO E DESMOBILIZAÇÃO DOS EQUIPAMENTOS E CANTEIRO
DE OBRA</v>
      </c>
      <c r="C14" s="151">
        <f>SUM(D14:G14)</f>
        <v>1</v>
      </c>
      <c r="D14" s="14">
        <v>0.5</v>
      </c>
      <c r="E14" s="14"/>
      <c r="F14" s="14"/>
      <c r="G14" s="14">
        <v>0.5</v>
      </c>
    </row>
    <row r="15" spans="1:7" ht="15" customHeight="1" x14ac:dyDescent="0.2">
      <c r="A15" s="72"/>
      <c r="B15" s="71"/>
      <c r="C15" s="150">
        <f>VLOOKUP(A14,PLANILHA!A:H,8,0)</f>
        <v>4332.84</v>
      </c>
      <c r="D15" s="15">
        <f>D14*$C15</f>
        <v>2166.42</v>
      </c>
      <c r="E15" s="144"/>
      <c r="F15" s="144"/>
      <c r="G15" s="15">
        <f>G14*$C15</f>
        <v>2166.42</v>
      </c>
    </row>
    <row r="16" spans="1:7" ht="15" customHeight="1" x14ac:dyDescent="0.2">
      <c r="A16" s="11" t="s">
        <v>156</v>
      </c>
      <c r="B16" s="12" t="str">
        <f>VLOOKUP(A16,PLANILHA!A:H,4,0)</f>
        <v>ACESSOS / DESVIOS</v>
      </c>
      <c r="C16" s="151">
        <f>SUM(D16:G16)</f>
        <v>1</v>
      </c>
      <c r="D16" s="14">
        <v>1</v>
      </c>
      <c r="E16" s="14"/>
      <c r="F16" s="14"/>
      <c r="G16" s="14"/>
    </row>
    <row r="17" spans="1:7" ht="15" customHeight="1" x14ac:dyDescent="0.2">
      <c r="A17" s="72"/>
      <c r="B17" s="71"/>
      <c r="C17" s="150">
        <f>VLOOKUP(A16,PLANILHA!A:H,8,0)</f>
        <v>3492</v>
      </c>
      <c r="D17" s="15">
        <f>D16*$C17</f>
        <v>3492</v>
      </c>
      <c r="E17" s="144"/>
      <c r="F17" s="144"/>
      <c r="G17" s="144"/>
    </row>
    <row r="18" spans="1:7" ht="15" customHeight="1" x14ac:dyDescent="0.2">
      <c r="A18" s="11" t="s">
        <v>158</v>
      </c>
      <c r="B18" s="12" t="str">
        <f>VLOOKUP(A18,PLANILHA!A:H,4,0)</f>
        <v>CONSTRUÇÃO</v>
      </c>
      <c r="C18" s="151">
        <f>SUM(D18:G18)</f>
        <v>1</v>
      </c>
      <c r="D18" s="14">
        <v>0.33329999999999999</v>
      </c>
      <c r="E18" s="14">
        <v>0.33329999999999999</v>
      </c>
      <c r="F18" s="14">
        <v>0.33339999999999997</v>
      </c>
      <c r="G18" s="14"/>
    </row>
    <row r="19" spans="1:7" ht="15" customHeight="1" x14ac:dyDescent="0.2">
      <c r="A19" s="72"/>
      <c r="B19" s="71"/>
      <c r="C19" s="150">
        <f>VLOOKUP(A18,PLANILHA!A:H,8,0)</f>
        <v>1232766.8700000001</v>
      </c>
      <c r="D19" s="15">
        <f>D18*$C19</f>
        <v>410881.19777100004</v>
      </c>
      <c r="E19" s="15">
        <f>E18*$C19</f>
        <v>410881.19777100004</v>
      </c>
      <c r="F19" s="15">
        <f>F18*$C19</f>
        <v>411004.47445799998</v>
      </c>
      <c r="G19" s="144"/>
    </row>
    <row r="20" spans="1:7" ht="15" customHeight="1" x14ac:dyDescent="0.2">
      <c r="A20" s="11" t="s">
        <v>162</v>
      </c>
      <c r="B20" s="12" t="str">
        <f>VLOOKUP(A20,PLANILHA!A:H,4,0)</f>
        <v>SERVIÇOS COMPLEMENTARES</v>
      </c>
      <c r="C20" s="151">
        <f>SUM(D20:G20)</f>
        <v>1</v>
      </c>
      <c r="D20" s="14">
        <v>0.25</v>
      </c>
      <c r="E20" s="14">
        <v>0.25</v>
      </c>
      <c r="F20" s="14">
        <v>0.25</v>
      </c>
      <c r="G20" s="14">
        <v>0.25</v>
      </c>
    </row>
    <row r="21" spans="1:7" ht="15" customHeight="1" x14ac:dyDescent="0.2">
      <c r="A21" s="72"/>
      <c r="B21" s="71"/>
      <c r="C21" s="150">
        <f>VLOOKUP(A20,PLANILHA!A:H,8,0)</f>
        <v>3785.6</v>
      </c>
      <c r="D21" s="15">
        <f t="shared" ref="D21:G21" si="2">D20*$C21</f>
        <v>946.4</v>
      </c>
      <c r="E21" s="15">
        <f t="shared" si="2"/>
        <v>946.4</v>
      </c>
      <c r="F21" s="15">
        <f t="shared" si="2"/>
        <v>946.4</v>
      </c>
      <c r="G21" s="15">
        <f t="shared" si="2"/>
        <v>946.4</v>
      </c>
    </row>
    <row r="22" spans="1:7" ht="15" customHeight="1" x14ac:dyDescent="0.2">
      <c r="A22" s="11" t="s">
        <v>205</v>
      </c>
      <c r="B22" s="12" t="str">
        <f>VLOOKUP(A22,PLANILHA!A:H,4,0)</f>
        <v>ADMINISTRAÇÃO</v>
      </c>
      <c r="C22" s="151">
        <f>SUM(D22:G22)</f>
        <v>1</v>
      </c>
      <c r="D22" s="14">
        <v>0.25</v>
      </c>
      <c r="E22" s="14">
        <v>0.25</v>
      </c>
      <c r="F22" s="14">
        <v>0.25</v>
      </c>
      <c r="G22" s="14">
        <v>0.25</v>
      </c>
    </row>
    <row r="23" spans="1:7" ht="15" customHeight="1" x14ac:dyDescent="0.2">
      <c r="A23" s="72"/>
      <c r="B23" s="71"/>
      <c r="C23" s="150">
        <f>VLOOKUP(A22,PLANILHA!A:H,8,0)</f>
        <v>77637.399999999994</v>
      </c>
      <c r="D23" s="15">
        <f t="shared" ref="D23" si="3">D22*$C23</f>
        <v>19409.349999999999</v>
      </c>
      <c r="E23" s="15">
        <f t="shared" ref="E23" si="4">E22*$C23</f>
        <v>19409.349999999999</v>
      </c>
      <c r="F23" s="15">
        <f t="shared" ref="F23" si="5">F22*$C23</f>
        <v>19409.349999999999</v>
      </c>
      <c r="G23" s="15">
        <f t="shared" ref="G23" si="6">G22*$C23</f>
        <v>19409.349999999999</v>
      </c>
    </row>
    <row r="24" spans="1:7" ht="15" customHeight="1" x14ac:dyDescent="0.2">
      <c r="A24" s="73"/>
      <c r="B24" s="16" t="s">
        <v>25</v>
      </c>
      <c r="C24" s="17">
        <f>C9</f>
        <v>1362862.98</v>
      </c>
      <c r="D24" s="17"/>
      <c r="E24" s="18"/>
      <c r="F24" s="18"/>
      <c r="G24" s="18"/>
    </row>
    <row r="25" spans="1:7" x14ac:dyDescent="0.2">
      <c r="A25" s="19" t="s">
        <v>26</v>
      </c>
      <c r="B25" s="20"/>
      <c r="C25" s="21"/>
      <c r="D25" s="22">
        <f>D26/$C$24</f>
        <v>0.35054414477602147</v>
      </c>
      <c r="E25" s="22">
        <f>E26/$C$24</f>
        <v>0.31641988527049142</v>
      </c>
      <c r="F25" s="22">
        <f>F26/$C$24</f>
        <v>0.31651033947521268</v>
      </c>
      <c r="G25" s="22">
        <f>G26/$C$24</f>
        <v>1.6525630478274492E-2</v>
      </c>
    </row>
    <row r="26" spans="1:7" x14ac:dyDescent="0.2">
      <c r="A26" s="19" t="s">
        <v>27</v>
      </c>
      <c r="B26" s="20"/>
      <c r="C26" s="22"/>
      <c r="D26" s="21">
        <f>D9</f>
        <v>477743.63777100004</v>
      </c>
      <c r="E26" s="21">
        <f t="shared" ref="E26:G26" si="7">E9</f>
        <v>431236.94777100004</v>
      </c>
      <c r="F26" s="21">
        <f t="shared" si="7"/>
        <v>431360.22445799998</v>
      </c>
      <c r="G26" s="21">
        <f t="shared" si="7"/>
        <v>22522.17</v>
      </c>
    </row>
    <row r="27" spans="1:7" x14ac:dyDescent="0.2">
      <c r="A27" s="19" t="s">
        <v>28</v>
      </c>
      <c r="B27" s="20"/>
      <c r="C27" s="21"/>
      <c r="D27" s="22">
        <f>D25</f>
        <v>0.35054414477602147</v>
      </c>
      <c r="E27" s="22">
        <f t="shared" ref="E27:G27" si="8">D27+E25</f>
        <v>0.66696403004651295</v>
      </c>
      <c r="F27" s="22">
        <f t="shared" si="8"/>
        <v>0.98347436952172562</v>
      </c>
      <c r="G27" s="22">
        <f t="shared" si="8"/>
        <v>1.0000000000000002</v>
      </c>
    </row>
    <row r="28" spans="1:7" x14ac:dyDescent="0.2">
      <c r="A28" s="19" t="s">
        <v>29</v>
      </c>
      <c r="B28" s="23"/>
      <c r="C28" s="23"/>
      <c r="D28" s="21">
        <f>D26</f>
        <v>477743.63777100004</v>
      </c>
      <c r="E28" s="21">
        <f>D28+E26</f>
        <v>908980.58554200013</v>
      </c>
      <c r="F28" s="21">
        <f t="shared" ref="F28" si="9">E28+F26</f>
        <v>1340340.81</v>
      </c>
      <c r="G28" s="21">
        <f t="shared" ref="G28" si="10">F28+G26</f>
        <v>1362862.98</v>
      </c>
    </row>
    <row r="29" spans="1:7" ht="10.5" customHeight="1" x14ac:dyDescent="0.2">
      <c r="A29" s="20"/>
      <c r="B29" s="20"/>
      <c r="C29" s="20"/>
      <c r="D29" s="23"/>
      <c r="E29" s="23"/>
    </row>
    <row r="30" spans="1:7" ht="10.5" customHeight="1" x14ac:dyDescent="0.2">
      <c r="A30" s="20"/>
      <c r="B30" s="20"/>
      <c r="C30" s="20"/>
      <c r="D30" s="20"/>
      <c r="E30" s="20"/>
      <c r="G30" s="120" t="s">
        <v>220</v>
      </c>
    </row>
    <row r="31" spans="1:7" ht="10.5" customHeight="1" x14ac:dyDescent="0.2">
      <c r="A31" s="20"/>
      <c r="B31" s="24"/>
      <c r="C31" s="24"/>
      <c r="D31" s="24"/>
      <c r="E31" s="24"/>
    </row>
    <row r="32" spans="1:7" ht="10.5" customHeight="1" x14ac:dyDescent="0.2">
      <c r="A32" s="20"/>
      <c r="B32" s="25"/>
      <c r="C32" s="24"/>
      <c r="D32" s="120"/>
      <c r="E32" s="24"/>
    </row>
    <row r="33" spans="1:5" ht="10.5" customHeight="1" x14ac:dyDescent="0.2">
      <c r="A33" s="20"/>
      <c r="B33" s="26"/>
      <c r="C33" s="27"/>
      <c r="D33" s="24"/>
      <c r="E33" s="24"/>
    </row>
    <row r="34" spans="1:5" ht="10.5" customHeight="1" x14ac:dyDescent="0.2">
      <c r="A34" s="20"/>
      <c r="B34" s="28" t="s">
        <v>15</v>
      </c>
      <c r="C34" s="27"/>
      <c r="D34" s="24"/>
    </row>
    <row r="35" spans="1:5" ht="10.5" customHeight="1" x14ac:dyDescent="0.2">
      <c r="A35" s="20"/>
      <c r="B35" s="29" t="s">
        <v>16</v>
      </c>
      <c r="C35" s="27"/>
      <c r="D35" s="24"/>
      <c r="E35" s="24"/>
    </row>
    <row r="36" spans="1:5" ht="10.5" customHeight="1" x14ac:dyDescent="0.2">
      <c r="A36" s="20"/>
      <c r="B36" s="30" t="s">
        <v>17</v>
      </c>
      <c r="C36" s="31"/>
      <c r="D36" s="24"/>
      <c r="E36" s="24"/>
    </row>
    <row r="37" spans="1:5" ht="10.5" customHeight="1" x14ac:dyDescent="0.2">
      <c r="B37" s="32" t="s">
        <v>18</v>
      </c>
      <c r="C37" s="31"/>
      <c r="D37" s="24"/>
      <c r="E37" s="24"/>
    </row>
    <row r="38" spans="1:5" ht="10.5" customHeight="1" x14ac:dyDescent="0.2"/>
    <row r="39" spans="1:5" ht="10.5" customHeight="1" x14ac:dyDescent="0.2"/>
    <row r="40" spans="1:5" ht="10.5" customHeight="1" x14ac:dyDescent="0.2"/>
    <row r="41" spans="1:5" ht="10.5" customHeight="1" x14ac:dyDescent="0.2"/>
    <row r="42" spans="1:5" ht="10.5" customHeight="1" x14ac:dyDescent="0.2"/>
    <row r="43" spans="1:5" ht="10.5" customHeight="1" x14ac:dyDescent="0.2"/>
    <row r="44" spans="1:5" ht="10.5" customHeight="1" x14ac:dyDescent="0.2"/>
    <row r="45" spans="1:5" ht="10.5" customHeight="1" x14ac:dyDescent="0.2"/>
    <row r="46" spans="1:5" ht="10.5" customHeight="1" x14ac:dyDescent="0.2"/>
    <row r="47" spans="1:5" ht="10.5" customHeight="1" x14ac:dyDescent="0.2"/>
    <row r="48" spans="1:5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</sheetData>
  <mergeCells count="2">
    <mergeCell ref="A3:G3"/>
    <mergeCell ref="A1:G1"/>
  </mergeCells>
  <phoneticPr fontId="24" type="noConversion"/>
  <pageMargins left="0.51181102362204722" right="0.51181102362204722" top="0.78740157480314965" bottom="0.78740157480314965" header="0.31496062992125984" footer="0.31496062992125984"/>
  <pageSetup paperSize="9" scale="9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99A79-C5EA-4802-83A1-7300E7E83BBA}">
  <sheetPr>
    <pageSetUpPr fitToPage="1"/>
  </sheetPr>
  <dimension ref="A1:P36"/>
  <sheetViews>
    <sheetView view="pageBreakPreview" topLeftCell="A24" zoomScale="85" zoomScaleNormal="80" zoomScaleSheetLayoutView="85" workbookViewId="0">
      <selection activeCell="C30" sqref="C30"/>
    </sheetView>
  </sheetViews>
  <sheetFormatPr defaultColWidth="9.33203125" defaultRowHeight="15" x14ac:dyDescent="0.25"/>
  <cols>
    <col min="1" max="1" width="14.83203125" style="42" customWidth="1"/>
    <col min="2" max="2" width="88.33203125" style="42" customWidth="1"/>
    <col min="3" max="3" width="14.83203125" style="42" customWidth="1"/>
    <col min="4" max="7" width="9.33203125" style="42"/>
    <col min="8" max="10" width="10.6640625" style="42" hidden="1" customWidth="1"/>
    <col min="11" max="13" width="9.33203125" style="42" customWidth="1"/>
    <col min="14" max="16" width="9.33203125" style="42" hidden="1" customWidth="1"/>
    <col min="17" max="16384" width="9.33203125" style="42"/>
  </cols>
  <sheetData>
    <row r="1" spans="1:16" s="35" customFormat="1" ht="69.95" customHeight="1" x14ac:dyDescent="0.2">
      <c r="A1" s="189" t="s">
        <v>0</v>
      </c>
      <c r="B1" s="189"/>
      <c r="C1" s="189"/>
      <c r="D1" s="33"/>
      <c r="E1" s="34"/>
    </row>
    <row r="2" spans="1:16" s="36" customFormat="1" x14ac:dyDescent="0.2">
      <c r="B2" s="37"/>
      <c r="C2" s="38"/>
      <c r="D2" s="39"/>
      <c r="M2" s="4"/>
    </row>
    <row r="3" spans="1:16" s="35" customFormat="1" ht="131.25" customHeight="1" x14ac:dyDescent="0.2">
      <c r="A3" s="188" t="s">
        <v>218</v>
      </c>
      <c r="B3" s="188"/>
      <c r="C3" s="188"/>
    </row>
    <row r="4" spans="1:16" s="35" customFormat="1" ht="11.25" x14ac:dyDescent="0.2">
      <c r="A4" s="77"/>
      <c r="B4" s="77"/>
      <c r="C4" s="77"/>
    </row>
    <row r="5" spans="1:16" ht="15.75" x14ac:dyDescent="0.25">
      <c r="A5" s="40" t="s">
        <v>30</v>
      </c>
      <c r="B5" s="41"/>
      <c r="C5" s="41"/>
    </row>
    <row r="6" spans="1:16" ht="15.75" x14ac:dyDescent="0.25">
      <c r="A6" s="40"/>
    </row>
    <row r="7" spans="1:16" ht="15.75" x14ac:dyDescent="0.25">
      <c r="A7" s="43" t="s">
        <v>31</v>
      </c>
      <c r="B7" s="41"/>
      <c r="C7" s="41"/>
    </row>
    <row r="8" spans="1:16" ht="15.75" x14ac:dyDescent="0.25">
      <c r="A8" s="44"/>
      <c r="H8" s="45" t="s">
        <v>32</v>
      </c>
      <c r="I8" s="45"/>
      <c r="J8" s="45"/>
      <c r="K8" s="46" t="s">
        <v>33</v>
      </c>
      <c r="L8" s="46"/>
      <c r="N8" s="46" t="s">
        <v>34</v>
      </c>
    </row>
    <row r="9" spans="1:16" x14ac:dyDescent="0.25">
      <c r="A9" s="47" t="s">
        <v>2</v>
      </c>
      <c r="B9" s="48" t="s">
        <v>5</v>
      </c>
      <c r="C9" s="47" t="s">
        <v>35</v>
      </c>
      <c r="H9" s="49" t="s">
        <v>36</v>
      </c>
      <c r="I9" s="50" t="s">
        <v>37</v>
      </c>
      <c r="J9" s="50" t="s">
        <v>38</v>
      </c>
      <c r="K9" s="49" t="s">
        <v>36</v>
      </c>
      <c r="L9" s="50" t="s">
        <v>37</v>
      </c>
      <c r="M9" s="50" t="s">
        <v>38</v>
      </c>
      <c r="N9" s="49" t="s">
        <v>36</v>
      </c>
      <c r="O9" s="50" t="s">
        <v>37</v>
      </c>
      <c r="P9" s="50" t="s">
        <v>38</v>
      </c>
    </row>
    <row r="10" spans="1:16" x14ac:dyDescent="0.25">
      <c r="A10" s="51" t="s">
        <v>39</v>
      </c>
      <c r="B10" s="52" t="s">
        <v>40</v>
      </c>
      <c r="C10" s="53"/>
    </row>
    <row r="11" spans="1:16" x14ac:dyDescent="0.25">
      <c r="A11" s="54" t="s">
        <v>10</v>
      </c>
      <c r="B11" s="55" t="s">
        <v>41</v>
      </c>
      <c r="C11" s="56">
        <v>6.6400000000000001E-2</v>
      </c>
      <c r="E11" s="57" t="s">
        <v>42</v>
      </c>
      <c r="F11" s="57"/>
      <c r="G11" s="57"/>
      <c r="H11" s="58">
        <v>6.1600000000000002E-2</v>
      </c>
      <c r="I11" s="58">
        <v>7.3999999999999996E-2</v>
      </c>
      <c r="J11" s="58">
        <v>8.9599999999999999E-2</v>
      </c>
      <c r="K11" s="58">
        <v>6.6400000000000001E-2</v>
      </c>
      <c r="L11" s="58">
        <v>7.2999999999999995E-2</v>
      </c>
      <c r="M11" s="58">
        <v>8.6900000000000005E-2</v>
      </c>
      <c r="N11" s="58">
        <v>6.7400000000000002E-2</v>
      </c>
      <c r="O11" s="58">
        <v>8.0399999999999999E-2</v>
      </c>
      <c r="P11" s="58">
        <v>9.4E-2</v>
      </c>
    </row>
    <row r="12" spans="1:16" x14ac:dyDescent="0.25">
      <c r="A12" s="59"/>
      <c r="B12" s="60" t="s">
        <v>43</v>
      </c>
      <c r="C12" s="61">
        <f>SUM(C11)</f>
        <v>6.6400000000000001E-2</v>
      </c>
    </row>
    <row r="13" spans="1:16" x14ac:dyDescent="0.25">
      <c r="A13" s="51" t="s">
        <v>44</v>
      </c>
      <c r="B13" s="52" t="s">
        <v>45</v>
      </c>
      <c r="C13" s="53"/>
    </row>
    <row r="14" spans="1:16" x14ac:dyDescent="0.25">
      <c r="A14" s="54" t="s">
        <v>46</v>
      </c>
      <c r="B14" s="55" t="s">
        <v>47</v>
      </c>
      <c r="C14" s="56">
        <v>3.7999999999999999E-2</v>
      </c>
      <c r="E14" s="62" t="s">
        <v>48</v>
      </c>
      <c r="F14" s="63"/>
      <c r="G14" s="63"/>
      <c r="H14" s="58">
        <v>0.03</v>
      </c>
      <c r="I14" s="58">
        <v>0.04</v>
      </c>
      <c r="J14" s="58">
        <v>5.5E-2</v>
      </c>
      <c r="K14" s="58">
        <v>3.7999999999999999E-2</v>
      </c>
      <c r="L14" s="58">
        <v>4.0099999999999997E-2</v>
      </c>
      <c r="M14" s="58">
        <v>4.6699999999999998E-2</v>
      </c>
      <c r="N14" s="58">
        <v>3.4299999999999997E-2</v>
      </c>
      <c r="O14" s="58">
        <v>4.9299999999999997E-2</v>
      </c>
      <c r="P14" s="58">
        <v>6.7100000000000007E-2</v>
      </c>
    </row>
    <row r="15" spans="1:16" x14ac:dyDescent="0.25">
      <c r="A15" s="54" t="s">
        <v>49</v>
      </c>
      <c r="B15" s="55" t="s">
        <v>50</v>
      </c>
      <c r="C15" s="56">
        <v>3.2000000000000002E-3</v>
      </c>
      <c r="E15" s="57" t="s">
        <v>51</v>
      </c>
      <c r="F15" s="57"/>
      <c r="G15" s="57"/>
      <c r="H15" s="58">
        <v>8.0000000000000002E-3</v>
      </c>
      <c r="I15" s="58">
        <v>8.0000000000000002E-3</v>
      </c>
      <c r="J15" s="58">
        <v>0.01</v>
      </c>
      <c r="K15" s="58">
        <v>3.2000000000000002E-3</v>
      </c>
      <c r="L15" s="58">
        <v>4.0000000000000001E-3</v>
      </c>
      <c r="M15" s="58">
        <v>7.4000000000000003E-3</v>
      </c>
      <c r="N15" s="58">
        <v>2.8E-3</v>
      </c>
      <c r="O15" s="58">
        <v>4.8999999999999998E-3</v>
      </c>
      <c r="P15" s="58">
        <v>7.4999999999999997E-3</v>
      </c>
    </row>
    <row r="16" spans="1:16" x14ac:dyDescent="0.25">
      <c r="A16" s="54" t="s">
        <v>52</v>
      </c>
      <c r="B16" s="55" t="s">
        <v>53</v>
      </c>
      <c r="C16" s="56">
        <v>5.0000000000000001E-3</v>
      </c>
      <c r="E16" s="57" t="s">
        <v>54</v>
      </c>
      <c r="F16" s="57"/>
      <c r="G16" s="57"/>
      <c r="H16" s="58">
        <v>9.7000000000000003E-3</v>
      </c>
      <c r="I16" s="58">
        <v>1.2699999999999999E-2</v>
      </c>
      <c r="J16" s="58">
        <v>1.2699999999999999E-2</v>
      </c>
      <c r="K16" s="58">
        <v>5.0000000000000001E-3</v>
      </c>
      <c r="L16" s="58">
        <v>5.5999999999999999E-3</v>
      </c>
      <c r="M16" s="58">
        <v>9.7000000000000003E-3</v>
      </c>
      <c r="N16" s="58">
        <v>0.01</v>
      </c>
      <c r="O16" s="58">
        <v>1.3899999999999999E-2</v>
      </c>
      <c r="P16" s="58">
        <v>1.7399999999999999E-2</v>
      </c>
    </row>
    <row r="17" spans="1:16" x14ac:dyDescent="0.25">
      <c r="A17" s="59"/>
      <c r="B17" s="60" t="s">
        <v>43</v>
      </c>
      <c r="C17" s="61">
        <f>SUM(C14:C16)</f>
        <v>4.6199999999999998E-2</v>
      </c>
    </row>
    <row r="18" spans="1:16" x14ac:dyDescent="0.25">
      <c r="A18" s="51" t="s">
        <v>55</v>
      </c>
      <c r="B18" s="52" t="s">
        <v>56</v>
      </c>
      <c r="C18" s="53"/>
    </row>
    <row r="19" spans="1:16" x14ac:dyDescent="0.25">
      <c r="A19" s="54" t="s">
        <v>57</v>
      </c>
      <c r="B19" s="55" t="s">
        <v>58</v>
      </c>
      <c r="C19" s="56">
        <v>1.0200000000000001E-2</v>
      </c>
      <c r="E19" s="57" t="s">
        <v>59</v>
      </c>
      <c r="F19" s="57"/>
      <c r="G19" s="57"/>
      <c r="H19" s="58">
        <v>5.8999999999999999E-3</v>
      </c>
      <c r="I19" s="58">
        <v>1.23E-2</v>
      </c>
      <c r="J19" s="58">
        <v>1.3899999999999999E-2</v>
      </c>
      <c r="K19" s="58">
        <v>1.0200000000000001E-2</v>
      </c>
      <c r="L19" s="58">
        <v>1.11E-2</v>
      </c>
      <c r="M19" s="58">
        <v>1.21E-2</v>
      </c>
      <c r="N19" s="58">
        <v>9.4000000000000004E-3</v>
      </c>
      <c r="O19" s="58">
        <v>9.9000000000000008E-3</v>
      </c>
      <c r="P19" s="58">
        <v>1.17E-2</v>
      </c>
    </row>
    <row r="20" spans="1:16" x14ac:dyDescent="0.25">
      <c r="A20" s="59"/>
      <c r="B20" s="64"/>
      <c r="C20" s="61">
        <f>SUM(C19:C19)</f>
        <v>1.0200000000000001E-2</v>
      </c>
    </row>
    <row r="21" spans="1:16" x14ac:dyDescent="0.25">
      <c r="A21" s="51" t="s">
        <v>60</v>
      </c>
      <c r="B21" s="52" t="s">
        <v>61</v>
      </c>
      <c r="C21" s="53"/>
    </row>
    <row r="22" spans="1:16" x14ac:dyDescent="0.25">
      <c r="A22" s="54" t="s">
        <v>62</v>
      </c>
      <c r="B22" s="55" t="s">
        <v>63</v>
      </c>
      <c r="C22" s="65">
        <v>0.03</v>
      </c>
    </row>
    <row r="23" spans="1:16" x14ac:dyDescent="0.25">
      <c r="A23" s="54" t="s">
        <v>64</v>
      </c>
      <c r="B23" s="55" t="s">
        <v>65</v>
      </c>
      <c r="C23" s="65">
        <v>6.4999999999999997E-3</v>
      </c>
    </row>
    <row r="24" spans="1:16" x14ac:dyDescent="0.25">
      <c r="A24" s="54" t="s">
        <v>66</v>
      </c>
      <c r="B24" s="55" t="s">
        <v>67</v>
      </c>
      <c r="C24" s="65">
        <v>0.03</v>
      </c>
    </row>
    <row r="25" spans="1:16" x14ac:dyDescent="0.25">
      <c r="A25" s="54" t="s">
        <v>68</v>
      </c>
      <c r="B25" s="55" t="s">
        <v>69</v>
      </c>
      <c r="C25" s="65"/>
    </row>
    <row r="26" spans="1:16" x14ac:dyDescent="0.25">
      <c r="A26" s="59"/>
      <c r="B26" s="60" t="s">
        <v>43</v>
      </c>
      <c r="C26" s="61">
        <f>SUM(C22:C25)</f>
        <v>6.6500000000000004E-2</v>
      </c>
    </row>
    <row r="27" spans="1:16" x14ac:dyDescent="0.25">
      <c r="A27" s="59"/>
      <c r="B27" s="60" t="s">
        <v>70</v>
      </c>
      <c r="C27" s="61">
        <f>(((1+C14+C15+C16)*(1+C19)*(1+C12))/(1-C26))-1</f>
        <v>0.20733528691590775</v>
      </c>
    </row>
    <row r="28" spans="1:16" ht="15.75" x14ac:dyDescent="0.25">
      <c r="A28" s="78"/>
      <c r="B28" s="66"/>
      <c r="C28" s="66"/>
    </row>
    <row r="29" spans="1:16" x14ac:dyDescent="0.25">
      <c r="A29" s="190"/>
      <c r="B29" s="190"/>
      <c r="C29" s="190"/>
    </row>
    <row r="30" spans="1:16" ht="12.75" customHeight="1" x14ac:dyDescent="0.25">
      <c r="C30" s="120" t="s">
        <v>220</v>
      </c>
    </row>
    <row r="31" spans="1:16" ht="10.5" customHeight="1" x14ac:dyDescent="0.25">
      <c r="A31" s="67"/>
      <c r="B31" s="25"/>
      <c r="C31" s="120"/>
      <c r="D31" s="31"/>
      <c r="E31" s="31"/>
    </row>
    <row r="32" spans="1:16" ht="10.5" customHeight="1" x14ac:dyDescent="0.25">
      <c r="A32" s="67"/>
      <c r="B32" s="26"/>
      <c r="C32" s="27"/>
      <c r="D32" s="68"/>
      <c r="E32" s="31"/>
      <c r="F32" s="31"/>
    </row>
    <row r="33" spans="2:4" s="31" customFormat="1" ht="10.5" customHeight="1" x14ac:dyDescent="0.2">
      <c r="B33" s="28" t="s">
        <v>15</v>
      </c>
      <c r="C33" s="27"/>
      <c r="D33" s="68"/>
    </row>
    <row r="34" spans="2:4" s="31" customFormat="1" ht="10.5" customHeight="1" x14ac:dyDescent="0.2">
      <c r="B34" s="29" t="s">
        <v>16</v>
      </c>
      <c r="C34" s="27"/>
      <c r="D34" s="68"/>
    </row>
    <row r="35" spans="2:4" s="31" customFormat="1" ht="10.5" customHeight="1" x14ac:dyDescent="0.2">
      <c r="B35" s="30" t="s">
        <v>17</v>
      </c>
    </row>
    <row r="36" spans="2:4" s="31" customFormat="1" ht="10.5" customHeight="1" x14ac:dyDescent="0.2">
      <c r="B36" s="32" t="s">
        <v>18</v>
      </c>
    </row>
  </sheetData>
  <mergeCells count="3">
    <mergeCell ref="A1:C1"/>
    <mergeCell ref="A3:C3"/>
    <mergeCell ref="A29:C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7" fitToHeight="0" orientation="portrait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1401-8AB6-4DEA-85D7-501FF03B5C7A}">
  <dimension ref="A1:T55"/>
  <sheetViews>
    <sheetView view="pageBreakPreview" topLeftCell="A40" zoomScaleNormal="100" zoomScaleSheetLayoutView="100" workbookViewId="0">
      <selection activeCell="F48" sqref="F48"/>
    </sheetView>
  </sheetViews>
  <sheetFormatPr defaultColWidth="8.83203125" defaultRowHeight="15" x14ac:dyDescent="0.25"/>
  <cols>
    <col min="1" max="1" width="17.1640625" style="155" bestFit="1" customWidth="1"/>
    <col min="2" max="2" width="41.1640625" style="155" customWidth="1"/>
    <col min="3" max="6" width="11.5" style="155" customWidth="1"/>
    <col min="7" max="16384" width="8.83203125" style="155"/>
  </cols>
  <sheetData>
    <row r="1" spans="1:20" s="69" customFormat="1" ht="88.15" customHeight="1" x14ac:dyDescent="0.2">
      <c r="A1" s="196" t="s">
        <v>0</v>
      </c>
      <c r="B1" s="196"/>
      <c r="C1" s="196"/>
      <c r="D1" s="196"/>
      <c r="E1" s="196"/>
      <c r="F1" s="196"/>
      <c r="G1" s="79"/>
      <c r="H1" s="79"/>
      <c r="I1" s="79"/>
      <c r="J1" s="80"/>
      <c r="K1" s="81"/>
      <c r="L1" s="82"/>
    </row>
    <row r="2" spans="1:20" s="83" customFormat="1" ht="11.25" customHeight="1" x14ac:dyDescent="0.2">
      <c r="B2" s="24"/>
      <c r="C2" s="153"/>
      <c r="D2" s="85"/>
      <c r="E2" s="84"/>
      <c r="K2" s="85"/>
      <c r="T2" s="86"/>
    </row>
    <row r="3" spans="1:20" s="69" customFormat="1" ht="135" customHeight="1" x14ac:dyDescent="0.2">
      <c r="A3" s="197" t="s">
        <v>218</v>
      </c>
      <c r="B3" s="197"/>
      <c r="C3" s="197"/>
      <c r="D3" s="197"/>
      <c r="E3" s="197"/>
      <c r="F3" s="197"/>
      <c r="G3" s="87"/>
      <c r="H3" s="87"/>
      <c r="I3" s="87"/>
      <c r="J3" s="88"/>
    </row>
    <row r="4" spans="1:20" s="69" customFormat="1" ht="11.25" x14ac:dyDescent="0.2">
      <c r="A4" s="88"/>
      <c r="B4" s="88"/>
      <c r="C4" s="88"/>
      <c r="D4" s="88"/>
      <c r="E4" s="88"/>
      <c r="F4" s="88"/>
      <c r="G4" s="88"/>
      <c r="H4" s="88"/>
      <c r="I4" s="88"/>
      <c r="J4" s="88"/>
    </row>
    <row r="5" spans="1:20" ht="15.75" x14ac:dyDescent="0.25">
      <c r="A5" s="89" t="s">
        <v>71</v>
      </c>
      <c r="B5" s="89"/>
      <c r="C5" s="89"/>
      <c r="D5" s="89"/>
      <c r="E5" s="154"/>
      <c r="F5" s="154"/>
    </row>
    <row r="6" spans="1:20" ht="11.25" customHeight="1" x14ac:dyDescent="0.25">
      <c r="A6" s="89"/>
      <c r="B6" s="89"/>
      <c r="C6" s="89"/>
      <c r="D6" s="156"/>
    </row>
    <row r="7" spans="1:20" s="158" customFormat="1" ht="12.75" x14ac:dyDescent="0.2">
      <c r="A7" s="90" t="s">
        <v>72</v>
      </c>
      <c r="B7" s="157"/>
      <c r="C7" s="91"/>
      <c r="D7" s="91"/>
      <c r="E7" s="91"/>
      <c r="F7" s="92" t="s">
        <v>178</v>
      </c>
    </row>
    <row r="8" spans="1:20" s="97" customFormat="1" ht="13.5" customHeight="1" x14ac:dyDescent="0.2">
      <c r="A8" s="93" t="s">
        <v>73</v>
      </c>
      <c r="B8" s="94"/>
      <c r="C8" s="94"/>
      <c r="D8" s="94"/>
      <c r="E8" s="94"/>
      <c r="F8" s="95"/>
      <c r="G8" s="96"/>
    </row>
    <row r="9" spans="1:20" s="97" customFormat="1" ht="13.5" customHeight="1" x14ac:dyDescent="0.2">
      <c r="A9" s="198" t="s">
        <v>74</v>
      </c>
      <c r="B9" s="200" t="s">
        <v>21</v>
      </c>
      <c r="C9" s="98" t="s">
        <v>179</v>
      </c>
      <c r="D9" s="99"/>
      <c r="E9" s="98" t="s">
        <v>75</v>
      </c>
      <c r="F9" s="99"/>
      <c r="G9" s="96"/>
    </row>
    <row r="10" spans="1:20" s="97" customFormat="1" ht="36" x14ac:dyDescent="0.2">
      <c r="A10" s="199"/>
      <c r="B10" s="201"/>
      <c r="C10" s="100" t="s">
        <v>76</v>
      </c>
      <c r="D10" s="100" t="s">
        <v>77</v>
      </c>
      <c r="E10" s="100" t="s">
        <v>76</v>
      </c>
      <c r="F10" s="100" t="s">
        <v>77</v>
      </c>
      <c r="G10" s="96"/>
    </row>
    <row r="11" spans="1:20" s="97" customFormat="1" ht="13.5" customHeight="1" x14ac:dyDescent="0.2">
      <c r="A11" s="191" t="s">
        <v>78</v>
      </c>
      <c r="B11" s="192"/>
      <c r="C11" s="192"/>
      <c r="D11" s="192"/>
      <c r="E11" s="192"/>
      <c r="F11" s="193"/>
      <c r="G11" s="96"/>
    </row>
    <row r="12" spans="1:20" s="97" customFormat="1" ht="13.5" customHeight="1" x14ac:dyDescent="0.2">
      <c r="A12" s="101" t="s">
        <v>79</v>
      </c>
      <c r="B12" s="102" t="s">
        <v>80</v>
      </c>
      <c r="C12" s="103">
        <v>10</v>
      </c>
      <c r="D12" s="103">
        <v>10</v>
      </c>
      <c r="E12" s="103">
        <v>20</v>
      </c>
      <c r="F12" s="103">
        <v>20</v>
      </c>
      <c r="G12" s="96"/>
      <c r="M12" s="104"/>
      <c r="N12" s="104"/>
      <c r="O12" s="104"/>
      <c r="P12" s="104"/>
    </row>
    <row r="13" spans="1:20" s="97" customFormat="1" ht="13.5" customHeight="1" x14ac:dyDescent="0.2">
      <c r="A13" s="105" t="s">
        <v>81</v>
      </c>
      <c r="B13" s="106" t="s">
        <v>82</v>
      </c>
      <c r="C13" s="107">
        <v>1.5</v>
      </c>
      <c r="D13" s="107">
        <v>1.5</v>
      </c>
      <c r="E13" s="107">
        <v>1.5</v>
      </c>
      <c r="F13" s="107">
        <v>1.5</v>
      </c>
      <c r="G13" s="96"/>
      <c r="H13" s="159"/>
      <c r="I13" s="160"/>
      <c r="M13" s="104"/>
      <c r="N13" s="104"/>
      <c r="O13" s="104"/>
      <c r="P13" s="104"/>
    </row>
    <row r="14" spans="1:20" s="97" customFormat="1" ht="13.5" customHeight="1" x14ac:dyDescent="0.2">
      <c r="A14" s="101" t="s">
        <v>83</v>
      </c>
      <c r="B14" s="102" t="s">
        <v>84</v>
      </c>
      <c r="C14" s="103">
        <v>1</v>
      </c>
      <c r="D14" s="103">
        <v>1</v>
      </c>
      <c r="E14" s="103">
        <v>1</v>
      </c>
      <c r="F14" s="103">
        <v>1</v>
      </c>
      <c r="G14" s="96"/>
      <c r="H14" s="159"/>
      <c r="I14" s="160"/>
      <c r="M14" s="104"/>
      <c r="N14" s="104"/>
      <c r="O14" s="104"/>
      <c r="P14" s="104"/>
    </row>
    <row r="15" spans="1:20" s="97" customFormat="1" ht="13.5" customHeight="1" x14ac:dyDescent="0.2">
      <c r="A15" s="105" t="s">
        <v>85</v>
      </c>
      <c r="B15" s="106" t="s">
        <v>86</v>
      </c>
      <c r="C15" s="107">
        <v>0.2</v>
      </c>
      <c r="D15" s="107">
        <v>0.2</v>
      </c>
      <c r="E15" s="107">
        <v>0.2</v>
      </c>
      <c r="F15" s="107">
        <v>0.2</v>
      </c>
      <c r="G15" s="96"/>
      <c r="H15" s="159"/>
      <c r="I15" s="160"/>
      <c r="M15" s="104"/>
      <c r="N15" s="104"/>
      <c r="O15" s="104"/>
      <c r="P15" s="104"/>
    </row>
    <row r="16" spans="1:20" s="97" customFormat="1" ht="13.5" customHeight="1" x14ac:dyDescent="0.2">
      <c r="A16" s="101" t="s">
        <v>87</v>
      </c>
      <c r="B16" s="102" t="s">
        <v>88</v>
      </c>
      <c r="C16" s="103">
        <v>0.6</v>
      </c>
      <c r="D16" s="103">
        <v>0.6</v>
      </c>
      <c r="E16" s="103">
        <v>0.6</v>
      </c>
      <c r="F16" s="103">
        <v>0.6</v>
      </c>
      <c r="G16" s="96"/>
      <c r="H16" s="159"/>
      <c r="I16" s="160"/>
      <c r="M16" s="104"/>
      <c r="N16" s="104"/>
      <c r="O16" s="104"/>
      <c r="P16" s="104"/>
    </row>
    <row r="17" spans="1:16" s="97" customFormat="1" ht="13.5" customHeight="1" x14ac:dyDescent="0.2">
      <c r="A17" s="105" t="s">
        <v>89</v>
      </c>
      <c r="B17" s="108" t="s">
        <v>90</v>
      </c>
      <c r="C17" s="107">
        <v>2.5</v>
      </c>
      <c r="D17" s="107">
        <v>2.5</v>
      </c>
      <c r="E17" s="107">
        <v>2.5</v>
      </c>
      <c r="F17" s="107">
        <v>2.5</v>
      </c>
      <c r="G17" s="96"/>
      <c r="H17" s="159"/>
      <c r="I17" s="160"/>
      <c r="M17" s="104"/>
      <c r="N17" s="104"/>
      <c r="O17" s="104"/>
      <c r="P17" s="104"/>
    </row>
    <row r="18" spans="1:16" s="97" customFormat="1" ht="13.5" customHeight="1" x14ac:dyDescent="0.2">
      <c r="A18" s="101" t="s">
        <v>91</v>
      </c>
      <c r="B18" s="109" t="s">
        <v>92</v>
      </c>
      <c r="C18" s="103">
        <v>3</v>
      </c>
      <c r="D18" s="103">
        <v>3</v>
      </c>
      <c r="E18" s="103">
        <v>3</v>
      </c>
      <c r="F18" s="103">
        <v>3</v>
      </c>
      <c r="G18" s="96"/>
      <c r="H18" s="159"/>
      <c r="I18" s="160"/>
      <c r="M18" s="104"/>
      <c r="N18" s="104"/>
      <c r="O18" s="104"/>
      <c r="P18" s="104"/>
    </row>
    <row r="19" spans="1:16" s="97" customFormat="1" ht="13.5" customHeight="1" x14ac:dyDescent="0.2">
      <c r="A19" s="105" t="s">
        <v>93</v>
      </c>
      <c r="B19" s="106" t="s">
        <v>94</v>
      </c>
      <c r="C19" s="107">
        <v>8</v>
      </c>
      <c r="D19" s="107">
        <v>8</v>
      </c>
      <c r="E19" s="107">
        <v>8</v>
      </c>
      <c r="F19" s="107">
        <v>8</v>
      </c>
      <c r="G19" s="96"/>
      <c r="H19" s="159"/>
      <c r="I19" s="160"/>
      <c r="M19" s="104"/>
      <c r="N19" s="104"/>
      <c r="O19" s="104"/>
      <c r="P19" s="104"/>
    </row>
    <row r="20" spans="1:16" s="97" customFormat="1" ht="13.5" customHeight="1" x14ac:dyDescent="0.2">
      <c r="A20" s="101" t="s">
        <v>95</v>
      </c>
      <c r="B20" s="102" t="s">
        <v>96</v>
      </c>
      <c r="C20" s="103">
        <v>0</v>
      </c>
      <c r="D20" s="103">
        <v>0</v>
      </c>
      <c r="E20" s="103">
        <v>0</v>
      </c>
      <c r="F20" s="103">
        <v>0</v>
      </c>
      <c r="G20" s="96"/>
      <c r="H20" s="159"/>
      <c r="I20" s="160"/>
      <c r="M20" s="104"/>
      <c r="N20" s="104"/>
      <c r="O20" s="104"/>
      <c r="P20" s="104"/>
    </row>
    <row r="21" spans="1:16" s="97" customFormat="1" ht="13.5" customHeight="1" x14ac:dyDescent="0.2">
      <c r="A21" s="110" t="s">
        <v>97</v>
      </c>
      <c r="B21" s="110" t="s">
        <v>98</v>
      </c>
      <c r="C21" s="111">
        <f>SUM(C12:C20)</f>
        <v>26.799999999999997</v>
      </c>
      <c r="D21" s="111">
        <f>SUM(D12:D20)</f>
        <v>26.799999999999997</v>
      </c>
      <c r="E21" s="111">
        <f>SUM(E12:E20)</f>
        <v>36.799999999999997</v>
      </c>
      <c r="F21" s="111">
        <f>SUM(F12:F20)</f>
        <v>36.799999999999997</v>
      </c>
      <c r="G21" s="96"/>
    </row>
    <row r="22" spans="1:16" s="97" customFormat="1" ht="13.5" customHeight="1" x14ac:dyDescent="0.2">
      <c r="A22" s="191" t="s">
        <v>99</v>
      </c>
      <c r="B22" s="192"/>
      <c r="C22" s="192"/>
      <c r="D22" s="192"/>
      <c r="E22" s="192"/>
      <c r="F22" s="193"/>
      <c r="G22" s="96"/>
    </row>
    <row r="23" spans="1:16" s="97" customFormat="1" ht="13.5" customHeight="1" x14ac:dyDescent="0.2">
      <c r="A23" s="101" t="s">
        <v>100</v>
      </c>
      <c r="B23" s="109" t="s">
        <v>101</v>
      </c>
      <c r="C23" s="112">
        <v>17.86</v>
      </c>
      <c r="D23" s="113" t="s">
        <v>102</v>
      </c>
      <c r="E23" s="112">
        <v>17.86</v>
      </c>
      <c r="F23" s="113" t="s">
        <v>102</v>
      </c>
      <c r="G23" s="96"/>
    </row>
    <row r="24" spans="1:16" s="97" customFormat="1" ht="13.5" customHeight="1" x14ac:dyDescent="0.2">
      <c r="A24" s="105" t="s">
        <v>103</v>
      </c>
      <c r="B24" s="106" t="s">
        <v>104</v>
      </c>
      <c r="C24" s="114">
        <v>3.94</v>
      </c>
      <c r="D24" s="115" t="s">
        <v>102</v>
      </c>
      <c r="E24" s="114">
        <v>3.94</v>
      </c>
      <c r="F24" s="115" t="s">
        <v>102</v>
      </c>
      <c r="G24" s="96"/>
    </row>
    <row r="25" spans="1:16" s="97" customFormat="1" ht="13.5" customHeight="1" x14ac:dyDescent="0.2">
      <c r="A25" s="101" t="s">
        <v>105</v>
      </c>
      <c r="B25" s="109" t="s">
        <v>106</v>
      </c>
      <c r="C25" s="112">
        <v>0.89</v>
      </c>
      <c r="D25" s="112">
        <v>0.67</v>
      </c>
      <c r="E25" s="112">
        <v>0.89</v>
      </c>
      <c r="F25" s="112">
        <v>0.67</v>
      </c>
      <c r="G25" s="96"/>
    </row>
    <row r="26" spans="1:16" s="97" customFormat="1" ht="13.5" customHeight="1" x14ac:dyDescent="0.2">
      <c r="A26" s="105" t="s">
        <v>107</v>
      </c>
      <c r="B26" s="108" t="s">
        <v>108</v>
      </c>
      <c r="C26" s="114">
        <v>11.08</v>
      </c>
      <c r="D26" s="114">
        <v>8.32</v>
      </c>
      <c r="E26" s="114">
        <v>11.08</v>
      </c>
      <c r="F26" s="114">
        <v>8.32</v>
      </c>
      <c r="G26" s="96"/>
    </row>
    <row r="27" spans="1:16" s="97" customFormat="1" ht="13.5" customHeight="1" x14ac:dyDescent="0.2">
      <c r="A27" s="101" t="s">
        <v>109</v>
      </c>
      <c r="B27" s="109" t="s">
        <v>110</v>
      </c>
      <c r="C27" s="112">
        <v>7.0000000000000007E-2</v>
      </c>
      <c r="D27" s="112">
        <v>0.05</v>
      </c>
      <c r="E27" s="112">
        <v>7.0000000000000007E-2</v>
      </c>
      <c r="F27" s="112">
        <v>0.05</v>
      </c>
      <c r="G27" s="96"/>
    </row>
    <row r="28" spans="1:16" s="97" customFormat="1" ht="13.5" customHeight="1" x14ac:dyDescent="0.2">
      <c r="A28" s="105" t="s">
        <v>111</v>
      </c>
      <c r="B28" s="108" t="s">
        <v>112</v>
      </c>
      <c r="C28" s="114">
        <v>0.74</v>
      </c>
      <c r="D28" s="114">
        <v>0.55999999999999994</v>
      </c>
      <c r="E28" s="114">
        <v>0.74</v>
      </c>
      <c r="F28" s="114">
        <v>0.55999999999999994</v>
      </c>
      <c r="G28" s="96"/>
    </row>
    <row r="29" spans="1:16" s="97" customFormat="1" ht="13.5" customHeight="1" x14ac:dyDescent="0.2">
      <c r="A29" s="101" t="s">
        <v>113</v>
      </c>
      <c r="B29" s="109" t="s">
        <v>114</v>
      </c>
      <c r="C29" s="112">
        <v>2.2799999999999998</v>
      </c>
      <c r="D29" s="113" t="s">
        <v>102</v>
      </c>
      <c r="E29" s="112">
        <v>2.2799999999999998</v>
      </c>
      <c r="F29" s="113" t="s">
        <v>102</v>
      </c>
      <c r="G29" s="96"/>
    </row>
    <row r="30" spans="1:16" s="97" customFormat="1" ht="13.5" customHeight="1" x14ac:dyDescent="0.2">
      <c r="A30" s="105" t="s">
        <v>115</v>
      </c>
      <c r="B30" s="108" t="s">
        <v>116</v>
      </c>
      <c r="C30" s="114">
        <v>0.03</v>
      </c>
      <c r="D30" s="114">
        <v>0.02</v>
      </c>
      <c r="E30" s="114">
        <v>0.03</v>
      </c>
      <c r="F30" s="114">
        <v>0.02</v>
      </c>
      <c r="G30" s="96"/>
    </row>
    <row r="31" spans="1:16" s="97" customFormat="1" ht="13.5" customHeight="1" x14ac:dyDescent="0.2">
      <c r="A31" s="101" t="s">
        <v>117</v>
      </c>
      <c r="B31" s="109" t="s">
        <v>118</v>
      </c>
      <c r="C31" s="112">
        <v>12.08</v>
      </c>
      <c r="D31" s="112">
        <v>9.07</v>
      </c>
      <c r="E31" s="112">
        <v>12.08</v>
      </c>
      <c r="F31" s="112">
        <v>9.07</v>
      </c>
      <c r="G31" s="96"/>
    </row>
    <row r="32" spans="1:16" s="97" customFormat="1" ht="13.5" customHeight="1" x14ac:dyDescent="0.2">
      <c r="A32" s="105" t="s">
        <v>119</v>
      </c>
      <c r="B32" s="108" t="s">
        <v>120</v>
      </c>
      <c r="C32" s="114">
        <v>0.04</v>
      </c>
      <c r="D32" s="114">
        <v>0.03</v>
      </c>
      <c r="E32" s="114">
        <v>0.04</v>
      </c>
      <c r="F32" s="114">
        <v>0.03</v>
      </c>
      <c r="G32" s="96"/>
    </row>
    <row r="33" spans="1:7" s="97" customFormat="1" ht="13.5" customHeight="1" x14ac:dyDescent="0.2">
      <c r="A33" s="116" t="s">
        <v>121</v>
      </c>
      <c r="B33" s="116" t="s">
        <v>98</v>
      </c>
      <c r="C33" s="117">
        <f>SUM(C23:C32)</f>
        <v>49.010000000000005</v>
      </c>
      <c r="D33" s="117">
        <f>SUM(D23:D32)</f>
        <v>18.720000000000002</v>
      </c>
      <c r="E33" s="117">
        <f>SUM(E23:E32)</f>
        <v>49.010000000000005</v>
      </c>
      <c r="F33" s="117">
        <f>SUM(F23:F32)</f>
        <v>18.720000000000002</v>
      </c>
      <c r="G33" s="96"/>
    </row>
    <row r="34" spans="1:7" s="97" customFormat="1" ht="13.5" customHeight="1" x14ac:dyDescent="0.2">
      <c r="A34" s="191" t="s">
        <v>122</v>
      </c>
      <c r="B34" s="192"/>
      <c r="C34" s="192"/>
      <c r="D34" s="192"/>
      <c r="E34" s="192"/>
      <c r="F34" s="193"/>
      <c r="G34" s="96"/>
    </row>
    <row r="35" spans="1:7" s="97" customFormat="1" ht="13.5" customHeight="1" x14ac:dyDescent="0.2">
      <c r="A35" s="101" t="s">
        <v>123</v>
      </c>
      <c r="B35" s="109" t="s">
        <v>124</v>
      </c>
      <c r="C35" s="112">
        <v>6.7</v>
      </c>
      <c r="D35" s="112">
        <v>5.04</v>
      </c>
      <c r="E35" s="112">
        <v>6.7</v>
      </c>
      <c r="F35" s="112">
        <v>5.04</v>
      </c>
      <c r="G35" s="96"/>
    </row>
    <row r="36" spans="1:7" s="97" customFormat="1" ht="13.5" customHeight="1" x14ac:dyDescent="0.2">
      <c r="A36" s="105" t="s">
        <v>125</v>
      </c>
      <c r="B36" s="108" t="s">
        <v>126</v>
      </c>
      <c r="C36" s="114">
        <v>0.17</v>
      </c>
      <c r="D36" s="114">
        <v>0.13</v>
      </c>
      <c r="E36" s="114">
        <v>0.17</v>
      </c>
      <c r="F36" s="114">
        <v>0.13</v>
      </c>
      <c r="G36" s="96"/>
    </row>
    <row r="37" spans="1:7" s="97" customFormat="1" ht="13.5" customHeight="1" x14ac:dyDescent="0.2">
      <c r="A37" s="101" t="s">
        <v>127</v>
      </c>
      <c r="B37" s="109" t="s">
        <v>128</v>
      </c>
      <c r="C37" s="112">
        <v>2.99</v>
      </c>
      <c r="D37" s="112">
        <v>2.25</v>
      </c>
      <c r="E37" s="112">
        <v>2.99</v>
      </c>
      <c r="F37" s="112">
        <v>2.25</v>
      </c>
      <c r="G37" s="96"/>
    </row>
    <row r="38" spans="1:7" s="97" customFormat="1" ht="13.5" customHeight="1" x14ac:dyDescent="0.2">
      <c r="A38" s="105" t="s">
        <v>129</v>
      </c>
      <c r="B38" s="108" t="s">
        <v>130</v>
      </c>
      <c r="C38" s="114">
        <v>2.86</v>
      </c>
      <c r="D38" s="114">
        <v>2.15</v>
      </c>
      <c r="E38" s="114">
        <v>2.86</v>
      </c>
      <c r="F38" s="114">
        <v>2.15</v>
      </c>
      <c r="G38" s="96"/>
    </row>
    <row r="39" spans="1:7" s="97" customFormat="1" ht="13.5" customHeight="1" x14ac:dyDescent="0.2">
      <c r="A39" s="101" t="s">
        <v>131</v>
      </c>
      <c r="B39" s="109" t="s">
        <v>132</v>
      </c>
      <c r="C39" s="112">
        <v>0.56000000000000005</v>
      </c>
      <c r="D39" s="112">
        <v>0.42</v>
      </c>
      <c r="E39" s="112">
        <v>0.56000000000000005</v>
      </c>
      <c r="F39" s="112">
        <v>0.42</v>
      </c>
      <c r="G39" s="96"/>
    </row>
    <row r="40" spans="1:7" s="97" customFormat="1" ht="13.5" customHeight="1" x14ac:dyDescent="0.2">
      <c r="A40" s="110" t="s">
        <v>133</v>
      </c>
      <c r="B40" s="110" t="s">
        <v>98</v>
      </c>
      <c r="C40" s="111">
        <f>SUM(C35:C39)</f>
        <v>13.28</v>
      </c>
      <c r="D40" s="111">
        <f>SUM(D35:D39)</f>
        <v>9.99</v>
      </c>
      <c r="E40" s="111">
        <f>SUM(E35:E39)</f>
        <v>13.28</v>
      </c>
      <c r="F40" s="111">
        <f>SUM(F35:F39)</f>
        <v>9.99</v>
      </c>
      <c r="G40" s="96"/>
    </row>
    <row r="41" spans="1:7" s="97" customFormat="1" ht="13.5" customHeight="1" x14ac:dyDescent="0.2">
      <c r="A41" s="191" t="s">
        <v>134</v>
      </c>
      <c r="B41" s="192"/>
      <c r="C41" s="192"/>
      <c r="D41" s="192"/>
      <c r="E41" s="192"/>
      <c r="F41" s="193"/>
      <c r="G41" s="96"/>
    </row>
    <row r="42" spans="1:7" s="97" customFormat="1" ht="12.75" x14ac:dyDescent="0.2">
      <c r="A42" s="101" t="s">
        <v>135</v>
      </c>
      <c r="B42" s="109" t="s">
        <v>136</v>
      </c>
      <c r="C42" s="112">
        <f>ROUND(C21%*C33,2)</f>
        <v>13.13</v>
      </c>
      <c r="D42" s="112">
        <f>ROUND(D21%*D33,2)</f>
        <v>5.0199999999999996</v>
      </c>
      <c r="E42" s="112">
        <f>ROUND(E21%*E33,2)</f>
        <v>18.04</v>
      </c>
      <c r="F42" s="112">
        <f>ROUND(F21%*F33,2)</f>
        <v>6.89</v>
      </c>
      <c r="G42" s="96"/>
    </row>
    <row r="43" spans="1:7" s="97" customFormat="1" ht="36" x14ac:dyDescent="0.2">
      <c r="A43" s="101" t="s">
        <v>180</v>
      </c>
      <c r="B43" s="102" t="s">
        <v>181</v>
      </c>
      <c r="C43" s="161">
        <f>-ROUND(C12*C26%,2)</f>
        <v>-1.1100000000000001</v>
      </c>
      <c r="D43" s="161">
        <f>-ROUND(D12*D26%,2)</f>
        <v>-0.83</v>
      </c>
      <c r="E43" s="112"/>
      <c r="F43" s="112"/>
      <c r="G43" s="96"/>
    </row>
    <row r="44" spans="1:7" s="97" customFormat="1" ht="36" customHeight="1" x14ac:dyDescent="0.2">
      <c r="A44" s="105" t="s">
        <v>137</v>
      </c>
      <c r="B44" s="106" t="s">
        <v>138</v>
      </c>
      <c r="C44" s="114">
        <f>ROUND(C21%*C36+C19%*C35,2)</f>
        <v>0.57999999999999996</v>
      </c>
      <c r="D44" s="114">
        <f>ROUND(D21%*D36+D19%*D35,2)</f>
        <v>0.44</v>
      </c>
      <c r="E44" s="114">
        <f>ROUND(E21%*E36+E19%*E35,2)</f>
        <v>0.6</v>
      </c>
      <c r="F44" s="114">
        <f>ROUND(F21%*F36+F19%*F35,2)</f>
        <v>0.45</v>
      </c>
      <c r="G44" s="96"/>
    </row>
    <row r="45" spans="1:7" s="97" customFormat="1" ht="13.5" customHeight="1" x14ac:dyDescent="0.2">
      <c r="A45" s="116" t="s">
        <v>139</v>
      </c>
      <c r="B45" s="116" t="s">
        <v>98</v>
      </c>
      <c r="C45" s="117">
        <f>SUM(C42:C44)+0.01</f>
        <v>12.610000000000001</v>
      </c>
      <c r="D45" s="117">
        <f>SUM(D42:D44)-0.01</f>
        <v>4.62</v>
      </c>
      <c r="E45" s="117">
        <f>SUM(E42:E44)</f>
        <v>18.64</v>
      </c>
      <c r="F45" s="117">
        <f>SUM(F42:F44)</f>
        <v>7.34</v>
      </c>
      <c r="G45" s="96"/>
    </row>
    <row r="46" spans="1:7" s="97" customFormat="1" ht="13.5" customHeight="1" x14ac:dyDescent="0.2">
      <c r="A46" s="194" t="s">
        <v>140</v>
      </c>
      <c r="B46" s="195"/>
      <c r="C46" s="118">
        <f>SUM(C21,C33,C40,C45)</f>
        <v>101.7</v>
      </c>
      <c r="D46" s="118">
        <f>SUM(D21,D33,D40,D45)</f>
        <v>60.129999999999995</v>
      </c>
      <c r="E46" s="118">
        <f>SUM(E21,E33,E40,E45)</f>
        <v>117.73</v>
      </c>
      <c r="F46" s="118">
        <f>SUM(F21,F33,F40,F45)</f>
        <v>72.849999999999994</v>
      </c>
      <c r="G46" s="96"/>
    </row>
    <row r="47" spans="1:7" ht="11.25" customHeight="1" x14ac:dyDescent="0.25">
      <c r="A47" s="119"/>
      <c r="B47" s="119"/>
      <c r="C47" s="162"/>
      <c r="D47" s="162"/>
    </row>
    <row r="48" spans="1:7" ht="11.25" customHeight="1" x14ac:dyDescent="0.25">
      <c r="A48" s="119"/>
      <c r="B48" s="28" t="s">
        <v>15</v>
      </c>
      <c r="C48" s="162"/>
      <c r="D48" s="162"/>
      <c r="F48" s="120" t="s">
        <v>220</v>
      </c>
    </row>
    <row r="49" spans="1:4" ht="10.5" customHeight="1" x14ac:dyDescent="0.25">
      <c r="A49" s="119"/>
      <c r="B49" s="29" t="s">
        <v>16</v>
      </c>
      <c r="C49" s="162"/>
      <c r="D49" s="162"/>
    </row>
    <row r="50" spans="1:4" s="165" customFormat="1" ht="10.5" customHeight="1" x14ac:dyDescent="0.2">
      <c r="A50" s="119"/>
      <c r="B50" s="30" t="s">
        <v>17</v>
      </c>
      <c r="C50" s="164"/>
    </row>
    <row r="51" spans="1:4" s="165" customFormat="1" ht="10.5" customHeight="1" x14ac:dyDescent="0.2">
      <c r="A51" s="119"/>
      <c r="B51" s="32" t="s">
        <v>18</v>
      </c>
      <c r="C51" s="167"/>
      <c r="D51" s="164"/>
    </row>
    <row r="52" spans="1:4" s="165" customFormat="1" ht="10.5" customHeight="1" x14ac:dyDescent="0.2">
      <c r="A52" s="119"/>
      <c r="B52" s="163"/>
      <c r="C52" s="167"/>
      <c r="D52" s="164"/>
    </row>
    <row r="53" spans="1:4" s="165" customFormat="1" ht="10.5" customHeight="1" x14ac:dyDescent="0.2">
      <c r="A53" s="119"/>
      <c r="B53" s="166"/>
      <c r="C53" s="168"/>
      <c r="D53" s="164"/>
    </row>
    <row r="54" spans="1:4" s="165" customFormat="1" ht="11.25" customHeight="1" x14ac:dyDescent="0.2">
      <c r="B54" s="169"/>
    </row>
    <row r="55" spans="1:4" s="165" customFormat="1" ht="11.25" customHeight="1" x14ac:dyDescent="0.2">
      <c r="B55" s="124"/>
    </row>
  </sheetData>
  <mergeCells count="9">
    <mergeCell ref="A34:F34"/>
    <mergeCell ref="A41:F41"/>
    <mergeCell ref="A46:B46"/>
    <mergeCell ref="A1:F1"/>
    <mergeCell ref="A3:F3"/>
    <mergeCell ref="A9:A10"/>
    <mergeCell ref="B9:B10"/>
    <mergeCell ref="A11:F11"/>
    <mergeCell ref="A22:F22"/>
  </mergeCells>
  <pageMargins left="0.7" right="0.7" top="0.75" bottom="0.75" header="0.3" footer="0.3"/>
  <pageSetup paperSize="9" scale="7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71632-7416-49A4-B561-CAA50F478090}">
  <sheetPr>
    <pageSetUpPr fitToPage="1"/>
  </sheetPr>
  <dimension ref="A1:L505"/>
  <sheetViews>
    <sheetView view="pageBreakPreview" topLeftCell="A481" zoomScaleNormal="100" zoomScaleSheetLayoutView="100" workbookViewId="0">
      <selection activeCell="E501" sqref="E501"/>
    </sheetView>
  </sheetViews>
  <sheetFormatPr defaultColWidth="9.33203125" defaultRowHeight="11.25" x14ac:dyDescent="0.2"/>
  <cols>
    <col min="1" max="1" width="12.5" style="134" customWidth="1"/>
    <col min="2" max="2" width="35.83203125" style="134" customWidth="1"/>
    <col min="3" max="3" width="11.6640625" style="134" customWidth="1"/>
    <col min="4" max="4" width="7.6640625" style="134" customWidth="1"/>
    <col min="5" max="5" width="11.6640625" style="134" customWidth="1"/>
    <col min="6" max="6" width="18.1640625" style="134" customWidth="1"/>
    <col min="7" max="7" width="17.1640625" style="134" customWidth="1"/>
    <col min="8" max="8" width="15.1640625" style="134" customWidth="1"/>
    <col min="9" max="16384" width="9.33203125" style="134"/>
  </cols>
  <sheetData>
    <row r="1" spans="1:12" s="128" customFormat="1" ht="69.95" customHeight="1" x14ac:dyDescent="0.2">
      <c r="A1" s="202" t="s">
        <v>0</v>
      </c>
      <c r="B1" s="202"/>
      <c r="C1" s="202"/>
      <c r="D1" s="202"/>
      <c r="E1" s="202"/>
      <c r="F1" s="202"/>
      <c r="G1" s="202"/>
      <c r="H1" s="202"/>
      <c r="I1" s="125"/>
      <c r="J1" s="126"/>
      <c r="K1" s="127"/>
      <c r="L1" s="135"/>
    </row>
    <row r="2" spans="1:12" s="128" customFormat="1" x14ac:dyDescent="0.2">
      <c r="A2" s="85"/>
      <c r="B2" s="129"/>
      <c r="C2" s="24"/>
      <c r="D2" s="85"/>
      <c r="E2" s="85"/>
      <c r="F2" s="24"/>
      <c r="G2" s="130"/>
      <c r="H2" s="24"/>
      <c r="I2" s="24"/>
      <c r="J2" s="85"/>
    </row>
    <row r="3" spans="1:12" s="128" customFormat="1" ht="111" customHeight="1" x14ac:dyDescent="0.2">
      <c r="A3" s="203" t="s">
        <v>218</v>
      </c>
      <c r="B3" s="203"/>
      <c r="C3" s="203"/>
      <c r="D3" s="203"/>
      <c r="E3" s="203"/>
      <c r="F3" s="203"/>
      <c r="G3" s="203"/>
      <c r="H3" s="203"/>
      <c r="I3" s="131"/>
      <c r="J3" s="131"/>
    </row>
    <row r="4" spans="1:12" s="128" customFormat="1" x14ac:dyDescent="0.2">
      <c r="A4" s="85"/>
      <c r="B4" s="129"/>
      <c r="C4" s="24"/>
      <c r="D4" s="85"/>
      <c r="E4" s="85"/>
      <c r="F4" s="24"/>
      <c r="G4" s="130"/>
      <c r="H4" s="24"/>
      <c r="I4" s="24"/>
      <c r="J4" s="85"/>
    </row>
    <row r="5" spans="1:12" s="128" customFormat="1" ht="15.75" x14ac:dyDescent="0.2">
      <c r="A5" s="5" t="s">
        <v>141</v>
      </c>
      <c r="B5" s="132"/>
      <c r="C5" s="132"/>
      <c r="D5" s="132"/>
      <c r="E5" s="132"/>
      <c r="F5" s="132"/>
      <c r="G5" s="132"/>
      <c r="H5" s="132"/>
      <c r="I5" s="132"/>
      <c r="J5" s="133"/>
    </row>
    <row r="6" spans="1:12" s="128" customFormat="1" x14ac:dyDescent="0.2">
      <c r="A6" s="85"/>
      <c r="B6" s="129"/>
      <c r="C6" s="24"/>
      <c r="D6" s="85"/>
      <c r="E6" s="85"/>
      <c r="F6" s="24"/>
      <c r="G6" s="130"/>
      <c r="H6" s="24"/>
      <c r="I6" s="24"/>
      <c r="J6" s="85"/>
    </row>
    <row r="7" spans="1:12" s="205" customFormat="1" x14ac:dyDescent="0.2">
      <c r="A7" s="204" t="s">
        <v>221</v>
      </c>
      <c r="B7" s="204"/>
      <c r="C7" s="204"/>
      <c r="D7" s="204"/>
      <c r="E7" s="204"/>
      <c r="F7" s="204"/>
      <c r="G7" s="204"/>
      <c r="H7" s="204"/>
    </row>
    <row r="8" spans="1:12" s="205" customFormat="1" x14ac:dyDescent="0.2">
      <c r="A8" s="206" t="s">
        <v>222</v>
      </c>
      <c r="B8" s="206"/>
      <c r="C8" s="207" t="s">
        <v>223</v>
      </c>
      <c r="D8" s="207"/>
      <c r="E8" s="208" t="s">
        <v>224</v>
      </c>
      <c r="F8" s="208" t="s">
        <v>225</v>
      </c>
      <c r="G8" s="208" t="s">
        <v>226</v>
      </c>
      <c r="H8" s="208" t="s">
        <v>227</v>
      </c>
    </row>
    <row r="9" spans="1:12" s="205" customFormat="1" ht="45" x14ac:dyDescent="0.2">
      <c r="A9" s="209" t="s">
        <v>228</v>
      </c>
      <c r="B9" s="210" t="s">
        <v>229</v>
      </c>
      <c r="C9" s="211" t="s">
        <v>11</v>
      </c>
      <c r="D9" s="211"/>
      <c r="E9" s="209" t="s">
        <v>230</v>
      </c>
      <c r="F9" s="212">
        <v>1</v>
      </c>
      <c r="G9" s="213">
        <v>313.33</v>
      </c>
      <c r="H9" s="213">
        <v>313.33</v>
      </c>
    </row>
    <row r="10" spans="1:12" s="205" customFormat="1" ht="22.5" x14ac:dyDescent="0.2">
      <c r="A10" s="209" t="s">
        <v>231</v>
      </c>
      <c r="B10" s="210" t="s">
        <v>232</v>
      </c>
      <c r="C10" s="211" t="s">
        <v>11</v>
      </c>
      <c r="D10" s="211"/>
      <c r="E10" s="209" t="s">
        <v>233</v>
      </c>
      <c r="F10" s="212">
        <v>4</v>
      </c>
      <c r="G10" s="213">
        <v>8.4600000000000009</v>
      </c>
      <c r="H10" s="213">
        <v>33.840000000000003</v>
      </c>
    </row>
    <row r="11" spans="1:12" s="205" customFormat="1" ht="22.5" x14ac:dyDescent="0.2">
      <c r="A11" s="209" t="s">
        <v>234</v>
      </c>
      <c r="B11" s="210" t="s">
        <v>235</v>
      </c>
      <c r="C11" s="211" t="s">
        <v>11</v>
      </c>
      <c r="D11" s="211"/>
      <c r="E11" s="209" t="s">
        <v>236</v>
      </c>
      <c r="F11" s="212">
        <v>0.11</v>
      </c>
      <c r="G11" s="213">
        <v>13.5</v>
      </c>
      <c r="H11" s="213">
        <v>1.48</v>
      </c>
    </row>
    <row r="12" spans="1:12" s="205" customFormat="1" ht="45" x14ac:dyDescent="0.2">
      <c r="A12" s="209" t="s">
        <v>237</v>
      </c>
      <c r="B12" s="210" t="s">
        <v>238</v>
      </c>
      <c r="C12" s="211" t="s">
        <v>11</v>
      </c>
      <c r="D12" s="211"/>
      <c r="E12" s="209" t="s">
        <v>233</v>
      </c>
      <c r="F12" s="212">
        <v>1</v>
      </c>
      <c r="G12" s="213">
        <v>5.6</v>
      </c>
      <c r="H12" s="213">
        <v>5.6</v>
      </c>
    </row>
    <row r="13" spans="1:12" s="205" customFormat="1" x14ac:dyDescent="0.2">
      <c r="A13" s="214"/>
      <c r="B13" s="214"/>
      <c r="C13" s="214"/>
      <c r="D13" s="214"/>
      <c r="E13" s="214"/>
      <c r="F13" s="215" t="s">
        <v>239</v>
      </c>
      <c r="G13" s="215"/>
      <c r="H13" s="216">
        <v>354.25</v>
      </c>
    </row>
    <row r="14" spans="1:12" s="205" customFormat="1" x14ac:dyDescent="0.2">
      <c r="A14" s="206" t="s">
        <v>240</v>
      </c>
      <c r="B14" s="206"/>
      <c r="C14" s="207" t="s">
        <v>223</v>
      </c>
      <c r="D14" s="207"/>
      <c r="E14" s="208" t="s">
        <v>224</v>
      </c>
      <c r="F14" s="208" t="s">
        <v>225</v>
      </c>
      <c r="G14" s="208" t="s">
        <v>226</v>
      </c>
      <c r="H14" s="208" t="s">
        <v>227</v>
      </c>
    </row>
    <row r="15" spans="1:12" s="205" customFormat="1" ht="22.5" x14ac:dyDescent="0.2">
      <c r="A15" s="209" t="s">
        <v>241</v>
      </c>
      <c r="B15" s="210" t="s">
        <v>242</v>
      </c>
      <c r="C15" s="211" t="s">
        <v>11</v>
      </c>
      <c r="D15" s="211"/>
      <c r="E15" s="209" t="s">
        <v>143</v>
      </c>
      <c r="F15" s="212">
        <v>1</v>
      </c>
      <c r="G15" s="213">
        <v>35.15</v>
      </c>
      <c r="H15" s="213">
        <v>35.15</v>
      </c>
    </row>
    <row r="16" spans="1:12" s="205" customFormat="1" ht="22.5" x14ac:dyDescent="0.2">
      <c r="A16" s="209" t="s">
        <v>243</v>
      </c>
      <c r="B16" s="210" t="s">
        <v>244</v>
      </c>
      <c r="C16" s="211" t="s">
        <v>11</v>
      </c>
      <c r="D16" s="211"/>
      <c r="E16" s="209" t="s">
        <v>143</v>
      </c>
      <c r="F16" s="212">
        <v>2</v>
      </c>
      <c r="G16" s="213">
        <v>26.14</v>
      </c>
      <c r="H16" s="213">
        <v>52.28</v>
      </c>
    </row>
    <row r="17" spans="1:8" s="205" customFormat="1" x14ac:dyDescent="0.2">
      <c r="A17" s="214"/>
      <c r="B17" s="214"/>
      <c r="C17" s="214"/>
      <c r="D17" s="214"/>
      <c r="E17" s="214"/>
      <c r="F17" s="215" t="s">
        <v>245</v>
      </c>
      <c r="G17" s="215"/>
      <c r="H17" s="216">
        <v>87.43</v>
      </c>
    </row>
    <row r="18" spans="1:8" s="205" customFormat="1" x14ac:dyDescent="0.2">
      <c r="A18" s="206" t="s">
        <v>246</v>
      </c>
      <c r="B18" s="206"/>
      <c r="C18" s="207" t="s">
        <v>223</v>
      </c>
      <c r="D18" s="207"/>
      <c r="E18" s="208" t="s">
        <v>224</v>
      </c>
      <c r="F18" s="208" t="s">
        <v>225</v>
      </c>
      <c r="G18" s="208" t="s">
        <v>226</v>
      </c>
      <c r="H18" s="208" t="s">
        <v>227</v>
      </c>
    </row>
    <row r="19" spans="1:8" s="205" customFormat="1" ht="45" x14ac:dyDescent="0.2">
      <c r="A19" s="209" t="s">
        <v>247</v>
      </c>
      <c r="B19" s="210" t="s">
        <v>248</v>
      </c>
      <c r="C19" s="211" t="s">
        <v>11</v>
      </c>
      <c r="D19" s="211"/>
      <c r="E19" s="209" t="s">
        <v>249</v>
      </c>
      <c r="F19" s="212">
        <v>0.01</v>
      </c>
      <c r="G19" s="213">
        <v>467.04</v>
      </c>
      <c r="H19" s="213">
        <v>4.67</v>
      </c>
    </row>
    <row r="20" spans="1:8" s="205" customFormat="1" x14ac:dyDescent="0.2">
      <c r="A20" s="214"/>
      <c r="B20" s="214"/>
      <c r="C20" s="214"/>
      <c r="D20" s="214"/>
      <c r="E20" s="214"/>
      <c r="F20" s="215" t="s">
        <v>250</v>
      </c>
      <c r="G20" s="215"/>
      <c r="H20" s="216">
        <v>4.67</v>
      </c>
    </row>
    <row r="21" spans="1:8" s="205" customFormat="1" x14ac:dyDescent="0.2">
      <c r="A21" s="214"/>
      <c r="B21" s="214"/>
      <c r="C21" s="214"/>
      <c r="D21" s="214"/>
      <c r="E21" s="214"/>
      <c r="F21" s="215" t="s">
        <v>251</v>
      </c>
      <c r="G21" s="215"/>
      <c r="H21" s="217">
        <v>446.35</v>
      </c>
    </row>
    <row r="22" spans="1:8" s="205" customFormat="1" x14ac:dyDescent="0.2">
      <c r="A22" s="214"/>
      <c r="B22" s="214"/>
      <c r="C22" s="214"/>
      <c r="D22" s="214"/>
      <c r="E22" s="214"/>
      <c r="F22" s="215" t="s">
        <v>252</v>
      </c>
      <c r="G22" s="215"/>
      <c r="H22" s="217">
        <v>413.66</v>
      </c>
    </row>
    <row r="23" spans="1:8" s="205" customFormat="1" x14ac:dyDescent="0.2">
      <c r="A23" s="214"/>
      <c r="B23" s="214"/>
      <c r="C23" s="214"/>
      <c r="D23" s="214"/>
      <c r="E23" s="214"/>
      <c r="F23" s="215" t="s">
        <v>253</v>
      </c>
      <c r="G23" s="215"/>
      <c r="H23" s="217">
        <v>32.69</v>
      </c>
    </row>
    <row r="24" spans="1:8" s="205" customFormat="1" x14ac:dyDescent="0.2">
      <c r="A24" s="214"/>
      <c r="B24" s="214"/>
      <c r="C24" s="214"/>
      <c r="D24" s="214"/>
      <c r="E24" s="214"/>
      <c r="F24" s="215" t="s">
        <v>254</v>
      </c>
      <c r="G24" s="215"/>
      <c r="H24" s="217">
        <v>446.35</v>
      </c>
    </row>
    <row r="25" spans="1:8" s="205" customFormat="1" x14ac:dyDescent="0.2">
      <c r="A25" s="214"/>
      <c r="B25" s="214"/>
      <c r="C25" s="214"/>
      <c r="D25" s="214"/>
      <c r="E25" s="214"/>
      <c r="F25" s="215" t="s">
        <v>255</v>
      </c>
      <c r="G25" s="215"/>
      <c r="H25" s="217">
        <v>92.53</v>
      </c>
    </row>
    <row r="26" spans="1:8" s="205" customFormat="1" x14ac:dyDescent="0.2">
      <c r="A26" s="214"/>
      <c r="B26" s="214"/>
      <c r="C26" s="214"/>
      <c r="D26" s="214"/>
      <c r="E26" s="214"/>
      <c r="F26" s="215" t="s">
        <v>256</v>
      </c>
      <c r="G26" s="215"/>
      <c r="H26" s="217">
        <v>538.88</v>
      </c>
    </row>
    <row r="27" spans="1:8" s="205" customFormat="1" x14ac:dyDescent="0.2">
      <c r="A27" s="214"/>
      <c r="B27" s="214"/>
      <c r="C27" s="214"/>
      <c r="D27" s="214"/>
      <c r="E27" s="214"/>
      <c r="F27" s="218"/>
      <c r="G27" s="218"/>
      <c r="H27" s="218"/>
    </row>
    <row r="28" spans="1:8" s="205" customFormat="1" x14ac:dyDescent="0.2">
      <c r="A28" s="204" t="s">
        <v>257</v>
      </c>
      <c r="B28" s="204"/>
      <c r="C28" s="204"/>
      <c r="D28" s="204"/>
      <c r="E28" s="204"/>
      <c r="F28" s="204"/>
      <c r="G28" s="204"/>
      <c r="H28" s="204"/>
    </row>
    <row r="29" spans="1:8" s="205" customFormat="1" x14ac:dyDescent="0.2">
      <c r="A29" s="219" t="s">
        <v>258</v>
      </c>
      <c r="B29" s="219"/>
      <c r="C29" s="220" t="s">
        <v>259</v>
      </c>
      <c r="D29" s="207" t="s">
        <v>260</v>
      </c>
      <c r="E29" s="207"/>
      <c r="F29" s="207" t="s">
        <v>261</v>
      </c>
      <c r="G29" s="207"/>
      <c r="H29" s="207" t="s">
        <v>262</v>
      </c>
    </row>
    <row r="30" spans="1:8" s="205" customFormat="1" x14ac:dyDescent="0.2">
      <c r="A30" s="219"/>
      <c r="B30" s="219"/>
      <c r="C30" s="220"/>
      <c r="D30" s="208" t="s">
        <v>263</v>
      </c>
      <c r="E30" s="208" t="s">
        <v>264</v>
      </c>
      <c r="F30" s="208" t="s">
        <v>263</v>
      </c>
      <c r="G30" s="208" t="s">
        <v>264</v>
      </c>
      <c r="H30" s="207"/>
    </row>
    <row r="31" spans="1:8" s="205" customFormat="1" x14ac:dyDescent="0.2">
      <c r="A31" s="209" t="s">
        <v>265</v>
      </c>
      <c r="B31" s="221" t="s">
        <v>266</v>
      </c>
      <c r="C31" s="222">
        <v>1</v>
      </c>
      <c r="D31" s="223">
        <v>1</v>
      </c>
      <c r="E31" s="223">
        <v>0</v>
      </c>
      <c r="F31" s="224">
        <v>464.30630000000002</v>
      </c>
      <c r="G31" s="224">
        <v>195.32640000000001</v>
      </c>
      <c r="H31" s="224">
        <v>464.30630000000002</v>
      </c>
    </row>
    <row r="32" spans="1:8" s="205" customFormat="1" x14ac:dyDescent="0.2">
      <c r="A32" s="214"/>
      <c r="B32" s="214"/>
      <c r="C32" s="214"/>
      <c r="D32" s="214"/>
      <c r="E32" s="214"/>
      <c r="F32" s="215" t="s">
        <v>267</v>
      </c>
      <c r="G32" s="215"/>
      <c r="H32" s="225">
        <v>464.30630000000002</v>
      </c>
    </row>
    <row r="33" spans="1:8" s="205" customFormat="1" x14ac:dyDescent="0.2">
      <c r="A33" s="206" t="s">
        <v>268</v>
      </c>
      <c r="B33" s="206"/>
      <c r="C33" s="206"/>
      <c r="D33" s="206"/>
      <c r="E33" s="208" t="s">
        <v>224</v>
      </c>
      <c r="F33" s="208" t="s">
        <v>269</v>
      </c>
      <c r="G33" s="208" t="s">
        <v>270</v>
      </c>
      <c r="H33" s="208" t="s">
        <v>262</v>
      </c>
    </row>
    <row r="34" spans="1:8" s="205" customFormat="1" x14ac:dyDescent="0.2">
      <c r="A34" s="209" t="s">
        <v>243</v>
      </c>
      <c r="B34" s="226" t="s">
        <v>244</v>
      </c>
      <c r="C34" s="226"/>
      <c r="D34" s="226"/>
      <c r="E34" s="209" t="s">
        <v>143</v>
      </c>
      <c r="F34" s="222">
        <v>1</v>
      </c>
      <c r="G34" s="227">
        <v>26.14</v>
      </c>
      <c r="H34" s="227">
        <v>26.14</v>
      </c>
    </row>
    <row r="35" spans="1:8" s="205" customFormat="1" x14ac:dyDescent="0.2">
      <c r="A35" s="214"/>
      <c r="B35" s="214"/>
      <c r="C35" s="214"/>
      <c r="D35" s="214"/>
      <c r="E35" s="214"/>
      <c r="F35" s="215" t="s">
        <v>271</v>
      </c>
      <c r="G35" s="215"/>
      <c r="H35" s="228">
        <v>26.14</v>
      </c>
    </row>
    <row r="36" spans="1:8" s="205" customFormat="1" x14ac:dyDescent="0.2">
      <c r="A36" s="214"/>
      <c r="B36" s="214"/>
      <c r="C36" s="214"/>
      <c r="D36" s="214"/>
      <c r="E36" s="214"/>
      <c r="F36" s="215" t="s">
        <v>272</v>
      </c>
      <c r="G36" s="215"/>
      <c r="H36" s="224">
        <v>490.44630000000001</v>
      </c>
    </row>
    <row r="37" spans="1:8" s="205" customFormat="1" x14ac:dyDescent="0.2">
      <c r="A37" s="214"/>
      <c r="B37" s="214"/>
      <c r="C37" s="214"/>
      <c r="D37" s="214"/>
      <c r="E37" s="214"/>
      <c r="F37" s="215" t="s">
        <v>273</v>
      </c>
      <c r="G37" s="215"/>
      <c r="H37" s="229">
        <v>622.95000000000005</v>
      </c>
    </row>
    <row r="38" spans="1:8" s="205" customFormat="1" x14ac:dyDescent="0.2">
      <c r="A38" s="214"/>
      <c r="B38" s="214"/>
      <c r="C38" s="214"/>
      <c r="D38" s="214"/>
      <c r="E38" s="214"/>
      <c r="F38" s="215" t="s">
        <v>274</v>
      </c>
      <c r="G38" s="215"/>
      <c r="H38" s="224">
        <v>0.7873</v>
      </c>
    </row>
    <row r="39" spans="1:8" s="205" customFormat="1" x14ac:dyDescent="0.2">
      <c r="A39" s="214"/>
      <c r="B39" s="214"/>
      <c r="C39" s="214"/>
      <c r="D39" s="214"/>
      <c r="E39" s="214"/>
      <c r="F39" s="215" t="s">
        <v>275</v>
      </c>
      <c r="G39" s="215"/>
      <c r="H39" s="224">
        <v>3.04E-2</v>
      </c>
    </row>
    <row r="40" spans="1:8" s="205" customFormat="1" x14ac:dyDescent="0.2">
      <c r="A40" s="214"/>
      <c r="B40" s="214"/>
      <c r="C40" s="214"/>
      <c r="D40" s="214"/>
      <c r="E40" s="214"/>
      <c r="F40" s="215" t="s">
        <v>276</v>
      </c>
      <c r="G40" s="215"/>
      <c r="H40" s="224">
        <v>0.81769999999999998</v>
      </c>
    </row>
    <row r="41" spans="1:8" s="205" customFormat="1" x14ac:dyDescent="0.2">
      <c r="A41" s="214"/>
      <c r="B41" s="214"/>
      <c r="C41" s="214"/>
      <c r="D41" s="214"/>
      <c r="E41" s="214"/>
      <c r="F41" s="215" t="s">
        <v>251</v>
      </c>
      <c r="G41" s="215"/>
      <c r="H41" s="217">
        <v>0.82</v>
      </c>
    </row>
    <row r="42" spans="1:8" s="205" customFormat="1" x14ac:dyDescent="0.2">
      <c r="A42" s="214"/>
      <c r="B42" s="214"/>
      <c r="C42" s="214"/>
      <c r="D42" s="214"/>
      <c r="E42" s="214"/>
      <c r="F42" s="215" t="s">
        <v>252</v>
      </c>
      <c r="G42" s="215"/>
      <c r="H42" s="217">
        <v>0.8</v>
      </c>
    </row>
    <row r="43" spans="1:8" s="205" customFormat="1" x14ac:dyDescent="0.2">
      <c r="A43" s="214"/>
      <c r="B43" s="214"/>
      <c r="C43" s="214"/>
      <c r="D43" s="214"/>
      <c r="E43" s="214"/>
      <c r="F43" s="215" t="s">
        <v>253</v>
      </c>
      <c r="G43" s="215"/>
      <c r="H43" s="217">
        <v>0.02</v>
      </c>
    </row>
    <row r="44" spans="1:8" s="205" customFormat="1" x14ac:dyDescent="0.2">
      <c r="A44" s="214"/>
      <c r="B44" s="214"/>
      <c r="C44" s="214"/>
      <c r="D44" s="214"/>
      <c r="E44" s="214"/>
      <c r="F44" s="215" t="s">
        <v>254</v>
      </c>
      <c r="G44" s="215"/>
      <c r="H44" s="217">
        <v>0.82</v>
      </c>
    </row>
    <row r="45" spans="1:8" s="205" customFormat="1" x14ac:dyDescent="0.2">
      <c r="A45" s="214"/>
      <c r="B45" s="214"/>
      <c r="C45" s="214"/>
      <c r="D45" s="214"/>
      <c r="E45" s="214"/>
      <c r="F45" s="215" t="s">
        <v>255</v>
      </c>
      <c r="G45" s="215"/>
      <c r="H45" s="217">
        <v>0.17</v>
      </c>
    </row>
    <row r="46" spans="1:8" s="205" customFormat="1" x14ac:dyDescent="0.2">
      <c r="A46" s="214"/>
      <c r="B46" s="214"/>
      <c r="C46" s="214"/>
      <c r="D46" s="214"/>
      <c r="E46" s="214"/>
      <c r="F46" s="215" t="s">
        <v>256</v>
      </c>
      <c r="G46" s="215"/>
      <c r="H46" s="217">
        <v>0.99</v>
      </c>
    </row>
    <row r="47" spans="1:8" s="205" customFormat="1" x14ac:dyDescent="0.2">
      <c r="A47" s="214"/>
      <c r="B47" s="214"/>
      <c r="C47" s="214"/>
      <c r="D47" s="214"/>
      <c r="E47" s="214"/>
      <c r="F47" s="218"/>
      <c r="G47" s="218"/>
      <c r="H47" s="218"/>
    </row>
    <row r="48" spans="1:8" s="205" customFormat="1" x14ac:dyDescent="0.2">
      <c r="A48" s="204" t="s">
        <v>277</v>
      </c>
      <c r="B48" s="204"/>
      <c r="C48" s="204"/>
      <c r="D48" s="204"/>
      <c r="E48" s="204"/>
      <c r="F48" s="204"/>
      <c r="G48" s="204"/>
      <c r="H48" s="204"/>
    </row>
    <row r="49" spans="1:8" s="205" customFormat="1" x14ac:dyDescent="0.2">
      <c r="A49" s="206" t="s">
        <v>222</v>
      </c>
      <c r="B49" s="206"/>
      <c r="C49" s="207" t="s">
        <v>223</v>
      </c>
      <c r="D49" s="207"/>
      <c r="E49" s="208" t="s">
        <v>224</v>
      </c>
      <c r="F49" s="208" t="s">
        <v>225</v>
      </c>
      <c r="G49" s="208" t="s">
        <v>226</v>
      </c>
      <c r="H49" s="208" t="s">
        <v>227</v>
      </c>
    </row>
    <row r="50" spans="1:8" s="205" customFormat="1" x14ac:dyDescent="0.2">
      <c r="A50" s="209" t="s">
        <v>278</v>
      </c>
      <c r="B50" s="210" t="s">
        <v>279</v>
      </c>
      <c r="C50" s="211" t="s">
        <v>13</v>
      </c>
      <c r="D50" s="211"/>
      <c r="E50" s="209" t="s">
        <v>144</v>
      </c>
      <c r="F50" s="212">
        <v>4</v>
      </c>
      <c r="G50" s="213">
        <v>29.87</v>
      </c>
      <c r="H50" s="213">
        <v>119.48</v>
      </c>
    </row>
    <row r="51" spans="1:8" s="205" customFormat="1" ht="22.5" x14ac:dyDescent="0.2">
      <c r="A51" s="209" t="s">
        <v>280</v>
      </c>
      <c r="B51" s="210" t="s">
        <v>281</v>
      </c>
      <c r="C51" s="211" t="s">
        <v>13</v>
      </c>
      <c r="D51" s="211"/>
      <c r="E51" s="209" t="s">
        <v>282</v>
      </c>
      <c r="F51" s="212">
        <v>104.5</v>
      </c>
      <c r="G51" s="213">
        <v>23.82</v>
      </c>
      <c r="H51" s="213">
        <v>2489.19</v>
      </c>
    </row>
    <row r="52" spans="1:8" s="205" customFormat="1" ht="22.5" x14ac:dyDescent="0.2">
      <c r="A52" s="209" t="s">
        <v>283</v>
      </c>
      <c r="B52" s="210" t="s">
        <v>284</v>
      </c>
      <c r="C52" s="211" t="s">
        <v>13</v>
      </c>
      <c r="D52" s="211"/>
      <c r="E52" s="209" t="s">
        <v>144</v>
      </c>
      <c r="F52" s="212">
        <v>12</v>
      </c>
      <c r="G52" s="213">
        <v>2.86</v>
      </c>
      <c r="H52" s="213">
        <v>34.32</v>
      </c>
    </row>
    <row r="53" spans="1:8" s="205" customFormat="1" ht="22.5" x14ac:dyDescent="0.2">
      <c r="A53" s="209" t="s">
        <v>285</v>
      </c>
      <c r="B53" s="210" t="s">
        <v>286</v>
      </c>
      <c r="C53" s="211" t="s">
        <v>13</v>
      </c>
      <c r="D53" s="211"/>
      <c r="E53" s="209" t="s">
        <v>146</v>
      </c>
      <c r="F53" s="212">
        <v>126</v>
      </c>
      <c r="G53" s="213">
        <v>5.55</v>
      </c>
      <c r="H53" s="213">
        <v>699.3</v>
      </c>
    </row>
    <row r="54" spans="1:8" s="205" customFormat="1" x14ac:dyDescent="0.2">
      <c r="A54" s="209" t="s">
        <v>287</v>
      </c>
      <c r="B54" s="210" t="s">
        <v>288</v>
      </c>
      <c r="C54" s="211" t="s">
        <v>13</v>
      </c>
      <c r="D54" s="211"/>
      <c r="E54" s="209" t="s">
        <v>144</v>
      </c>
      <c r="F54" s="212">
        <v>4</v>
      </c>
      <c r="G54" s="213">
        <v>9.58</v>
      </c>
      <c r="H54" s="213">
        <v>38.32</v>
      </c>
    </row>
    <row r="55" spans="1:8" s="205" customFormat="1" x14ac:dyDescent="0.2">
      <c r="A55" s="209" t="s">
        <v>289</v>
      </c>
      <c r="B55" s="210" t="s">
        <v>290</v>
      </c>
      <c r="C55" s="211" t="s">
        <v>13</v>
      </c>
      <c r="D55" s="211"/>
      <c r="E55" s="209" t="s">
        <v>291</v>
      </c>
      <c r="F55" s="212">
        <v>1.2</v>
      </c>
      <c r="G55" s="213">
        <v>15.71</v>
      </c>
      <c r="H55" s="213">
        <v>18.850000000000001</v>
      </c>
    </row>
    <row r="56" spans="1:8" s="205" customFormat="1" x14ac:dyDescent="0.2">
      <c r="A56" s="214"/>
      <c r="B56" s="214"/>
      <c r="C56" s="214"/>
      <c r="D56" s="214"/>
      <c r="E56" s="214"/>
      <c r="F56" s="215" t="s">
        <v>239</v>
      </c>
      <c r="G56" s="215"/>
      <c r="H56" s="216">
        <v>3399.46</v>
      </c>
    </row>
    <row r="57" spans="1:8" s="205" customFormat="1" x14ac:dyDescent="0.2">
      <c r="A57" s="206" t="s">
        <v>240</v>
      </c>
      <c r="B57" s="206"/>
      <c r="C57" s="207" t="s">
        <v>223</v>
      </c>
      <c r="D57" s="207"/>
      <c r="E57" s="208" t="s">
        <v>224</v>
      </c>
      <c r="F57" s="208" t="s">
        <v>225</v>
      </c>
      <c r="G57" s="208" t="s">
        <v>226</v>
      </c>
      <c r="H57" s="208" t="s">
        <v>227</v>
      </c>
    </row>
    <row r="58" spans="1:8" s="205" customFormat="1" ht="22.5" x14ac:dyDescent="0.2">
      <c r="A58" s="209" t="s">
        <v>241</v>
      </c>
      <c r="B58" s="210" t="s">
        <v>242</v>
      </c>
      <c r="C58" s="211" t="s">
        <v>11</v>
      </c>
      <c r="D58" s="211"/>
      <c r="E58" s="209" t="s">
        <v>143</v>
      </c>
      <c r="F58" s="212">
        <v>24</v>
      </c>
      <c r="G58" s="213">
        <v>35.15</v>
      </c>
      <c r="H58" s="213">
        <v>843.6</v>
      </c>
    </row>
    <row r="59" spans="1:8" s="205" customFormat="1" ht="22.5" x14ac:dyDescent="0.2">
      <c r="A59" s="209" t="s">
        <v>243</v>
      </c>
      <c r="B59" s="210" t="s">
        <v>244</v>
      </c>
      <c r="C59" s="211" t="s">
        <v>11</v>
      </c>
      <c r="D59" s="211"/>
      <c r="E59" s="209" t="s">
        <v>143</v>
      </c>
      <c r="F59" s="212">
        <v>24</v>
      </c>
      <c r="G59" s="213">
        <v>26.14</v>
      </c>
      <c r="H59" s="213">
        <v>627.36</v>
      </c>
    </row>
    <row r="60" spans="1:8" s="205" customFormat="1" x14ac:dyDescent="0.2">
      <c r="A60" s="214"/>
      <c r="B60" s="214"/>
      <c r="C60" s="214"/>
      <c r="D60" s="214"/>
      <c r="E60" s="214"/>
      <c r="F60" s="215" t="s">
        <v>245</v>
      </c>
      <c r="G60" s="215"/>
      <c r="H60" s="216">
        <v>1470.96</v>
      </c>
    </row>
    <row r="61" spans="1:8" s="205" customFormat="1" x14ac:dyDescent="0.2">
      <c r="A61" s="206" t="s">
        <v>246</v>
      </c>
      <c r="B61" s="206"/>
      <c r="C61" s="207" t="s">
        <v>223</v>
      </c>
      <c r="D61" s="207"/>
      <c r="E61" s="208" t="s">
        <v>224</v>
      </c>
      <c r="F61" s="208" t="s">
        <v>225</v>
      </c>
      <c r="G61" s="208" t="s">
        <v>226</v>
      </c>
      <c r="H61" s="208" t="s">
        <v>227</v>
      </c>
    </row>
    <row r="62" spans="1:8" s="205" customFormat="1" ht="22.5" x14ac:dyDescent="0.2">
      <c r="A62" s="209" t="s">
        <v>292</v>
      </c>
      <c r="B62" s="210" t="s">
        <v>293</v>
      </c>
      <c r="C62" s="211" t="s">
        <v>13</v>
      </c>
      <c r="D62" s="211"/>
      <c r="E62" s="209" t="s">
        <v>282</v>
      </c>
      <c r="F62" s="212">
        <v>62.16</v>
      </c>
      <c r="G62" s="213">
        <v>24.75</v>
      </c>
      <c r="H62" s="213">
        <v>1538.46</v>
      </c>
    </row>
    <row r="63" spans="1:8" s="205" customFormat="1" ht="33.75" x14ac:dyDescent="0.2">
      <c r="A63" s="209" t="s">
        <v>294</v>
      </c>
      <c r="B63" s="210" t="s">
        <v>295</v>
      </c>
      <c r="C63" s="211" t="s">
        <v>13</v>
      </c>
      <c r="D63" s="211"/>
      <c r="E63" s="209" t="s">
        <v>144</v>
      </c>
      <c r="F63" s="212">
        <v>1</v>
      </c>
      <c r="G63" s="213">
        <v>192.65</v>
      </c>
      <c r="H63" s="213">
        <v>192.65</v>
      </c>
    </row>
    <row r="64" spans="1:8" s="205" customFormat="1" ht="22.5" x14ac:dyDescent="0.2">
      <c r="A64" s="209" t="s">
        <v>296</v>
      </c>
      <c r="B64" s="210" t="s">
        <v>297</v>
      </c>
      <c r="C64" s="211" t="s">
        <v>13</v>
      </c>
      <c r="D64" s="211"/>
      <c r="E64" s="209" t="s">
        <v>298</v>
      </c>
      <c r="F64" s="212">
        <v>1.89</v>
      </c>
      <c r="G64" s="213">
        <v>590.02</v>
      </c>
      <c r="H64" s="213">
        <v>1115.1300000000001</v>
      </c>
    </row>
    <row r="65" spans="1:8" s="205" customFormat="1" ht="33.75" x14ac:dyDescent="0.2">
      <c r="A65" s="209" t="s">
        <v>299</v>
      </c>
      <c r="B65" s="210" t="s">
        <v>300</v>
      </c>
      <c r="C65" s="211" t="s">
        <v>13</v>
      </c>
      <c r="D65" s="211"/>
      <c r="E65" s="209" t="s">
        <v>298</v>
      </c>
      <c r="F65" s="212">
        <v>3.1080000000000001</v>
      </c>
      <c r="G65" s="213">
        <v>522.77</v>
      </c>
      <c r="H65" s="213">
        <v>1624.76</v>
      </c>
    </row>
    <row r="66" spans="1:8" s="205" customFormat="1" ht="22.5" x14ac:dyDescent="0.2">
      <c r="A66" s="209" t="s">
        <v>301</v>
      </c>
      <c r="B66" s="210" t="s">
        <v>302</v>
      </c>
      <c r="C66" s="211" t="s">
        <v>13</v>
      </c>
      <c r="D66" s="211"/>
      <c r="E66" s="209" t="s">
        <v>144</v>
      </c>
      <c r="F66" s="212">
        <v>4</v>
      </c>
      <c r="G66" s="213">
        <v>28.04</v>
      </c>
      <c r="H66" s="213">
        <v>112.16</v>
      </c>
    </row>
    <row r="67" spans="1:8" s="205" customFormat="1" ht="45" x14ac:dyDescent="0.2">
      <c r="A67" s="209" t="s">
        <v>303</v>
      </c>
      <c r="B67" s="210" t="s">
        <v>304</v>
      </c>
      <c r="C67" s="211" t="s">
        <v>13</v>
      </c>
      <c r="D67" s="211"/>
      <c r="E67" s="209" t="s">
        <v>144</v>
      </c>
      <c r="F67" s="212">
        <v>2</v>
      </c>
      <c r="G67" s="213">
        <v>305.10000000000002</v>
      </c>
      <c r="H67" s="213">
        <v>610.20000000000005</v>
      </c>
    </row>
    <row r="68" spans="1:8" s="205" customFormat="1" ht="22.5" x14ac:dyDescent="0.2">
      <c r="A68" s="209" t="s">
        <v>305</v>
      </c>
      <c r="B68" s="210" t="s">
        <v>306</v>
      </c>
      <c r="C68" s="211" t="s">
        <v>13</v>
      </c>
      <c r="D68" s="211"/>
      <c r="E68" s="209" t="s">
        <v>282</v>
      </c>
      <c r="F68" s="212">
        <v>58.86</v>
      </c>
      <c r="G68" s="213">
        <v>73.33</v>
      </c>
      <c r="H68" s="213">
        <v>4316.2</v>
      </c>
    </row>
    <row r="69" spans="1:8" s="205" customFormat="1" ht="22.5" x14ac:dyDescent="0.2">
      <c r="A69" s="209" t="s">
        <v>307</v>
      </c>
      <c r="B69" s="210" t="s">
        <v>308</v>
      </c>
      <c r="C69" s="211" t="s">
        <v>13</v>
      </c>
      <c r="D69" s="211"/>
      <c r="E69" s="209" t="s">
        <v>144</v>
      </c>
      <c r="F69" s="212">
        <v>4</v>
      </c>
      <c r="G69" s="213">
        <v>58.39</v>
      </c>
      <c r="H69" s="213">
        <v>233.56</v>
      </c>
    </row>
    <row r="70" spans="1:8" s="205" customFormat="1" ht="22.5" x14ac:dyDescent="0.2">
      <c r="A70" s="209" t="s">
        <v>309</v>
      </c>
      <c r="B70" s="210" t="s">
        <v>310</v>
      </c>
      <c r="C70" s="211" t="s">
        <v>13</v>
      </c>
      <c r="D70" s="211"/>
      <c r="E70" s="209" t="s">
        <v>311</v>
      </c>
      <c r="F70" s="212">
        <v>2</v>
      </c>
      <c r="G70" s="213">
        <v>101.38</v>
      </c>
      <c r="H70" s="213">
        <v>202.76</v>
      </c>
    </row>
    <row r="71" spans="1:8" s="205" customFormat="1" ht="33.75" x14ac:dyDescent="0.2">
      <c r="A71" s="209" t="s">
        <v>312</v>
      </c>
      <c r="B71" s="210" t="s">
        <v>313</v>
      </c>
      <c r="C71" s="211" t="s">
        <v>13</v>
      </c>
      <c r="D71" s="211"/>
      <c r="E71" s="209" t="s">
        <v>144</v>
      </c>
      <c r="F71" s="212">
        <v>6</v>
      </c>
      <c r="G71" s="213">
        <v>326.64</v>
      </c>
      <c r="H71" s="213">
        <v>1959.84</v>
      </c>
    </row>
    <row r="72" spans="1:8" s="205" customFormat="1" ht="45" x14ac:dyDescent="0.2">
      <c r="A72" s="209" t="s">
        <v>314</v>
      </c>
      <c r="B72" s="210" t="s">
        <v>315</v>
      </c>
      <c r="C72" s="211" t="s">
        <v>13</v>
      </c>
      <c r="D72" s="211"/>
      <c r="E72" s="209" t="s">
        <v>311</v>
      </c>
      <c r="F72" s="212">
        <v>6</v>
      </c>
      <c r="G72" s="213">
        <v>369.5</v>
      </c>
      <c r="H72" s="213">
        <v>2217</v>
      </c>
    </row>
    <row r="73" spans="1:8" s="205" customFormat="1" ht="22.5" x14ac:dyDescent="0.2">
      <c r="A73" s="209" t="s">
        <v>316</v>
      </c>
      <c r="B73" s="210" t="s">
        <v>317</v>
      </c>
      <c r="C73" s="211" t="s">
        <v>13</v>
      </c>
      <c r="D73" s="211"/>
      <c r="E73" s="209" t="s">
        <v>144</v>
      </c>
      <c r="F73" s="212">
        <v>1</v>
      </c>
      <c r="G73" s="213">
        <v>57.88</v>
      </c>
      <c r="H73" s="213">
        <v>57.88</v>
      </c>
    </row>
    <row r="74" spans="1:8" s="205" customFormat="1" ht="33.75" x14ac:dyDescent="0.2">
      <c r="A74" s="209" t="s">
        <v>318</v>
      </c>
      <c r="B74" s="210" t="s">
        <v>319</v>
      </c>
      <c r="C74" s="211" t="s">
        <v>13</v>
      </c>
      <c r="D74" s="211"/>
      <c r="E74" s="209" t="s">
        <v>144</v>
      </c>
      <c r="F74" s="212">
        <v>1</v>
      </c>
      <c r="G74" s="213">
        <v>1628.96</v>
      </c>
      <c r="H74" s="213">
        <v>1628.96</v>
      </c>
    </row>
    <row r="75" spans="1:8" s="205" customFormat="1" ht="22.5" x14ac:dyDescent="0.2">
      <c r="A75" s="209" t="s">
        <v>320</v>
      </c>
      <c r="B75" s="210" t="s">
        <v>321</v>
      </c>
      <c r="C75" s="211" t="s">
        <v>13</v>
      </c>
      <c r="D75" s="211"/>
      <c r="E75" s="209" t="s">
        <v>282</v>
      </c>
      <c r="F75" s="212">
        <v>58.86</v>
      </c>
      <c r="G75" s="213">
        <v>36.72</v>
      </c>
      <c r="H75" s="213">
        <v>2161.33</v>
      </c>
    </row>
    <row r="76" spans="1:8" s="205" customFormat="1" ht="22.5" x14ac:dyDescent="0.2">
      <c r="A76" s="209" t="s">
        <v>322</v>
      </c>
      <c r="B76" s="210" t="s">
        <v>323</v>
      </c>
      <c r="C76" s="211" t="s">
        <v>13</v>
      </c>
      <c r="D76" s="211"/>
      <c r="E76" s="209" t="s">
        <v>146</v>
      </c>
      <c r="F76" s="212">
        <v>6</v>
      </c>
      <c r="G76" s="213">
        <v>45.47</v>
      </c>
      <c r="H76" s="213">
        <v>272.82</v>
      </c>
    </row>
    <row r="77" spans="1:8" s="205" customFormat="1" x14ac:dyDescent="0.2">
      <c r="A77" s="209" t="s">
        <v>324</v>
      </c>
      <c r="B77" s="210" t="s">
        <v>325</v>
      </c>
      <c r="C77" s="211" t="s">
        <v>13</v>
      </c>
      <c r="D77" s="211"/>
      <c r="E77" s="209" t="s">
        <v>146</v>
      </c>
      <c r="F77" s="212">
        <v>12</v>
      </c>
      <c r="G77" s="213">
        <v>20.53</v>
      </c>
      <c r="H77" s="213">
        <v>246.36</v>
      </c>
    </row>
    <row r="78" spans="1:8" s="205" customFormat="1" ht="56.25" x14ac:dyDescent="0.2">
      <c r="A78" s="209" t="s">
        <v>326</v>
      </c>
      <c r="B78" s="210" t="s">
        <v>327</v>
      </c>
      <c r="C78" s="211" t="s">
        <v>13</v>
      </c>
      <c r="D78" s="211"/>
      <c r="E78" s="209" t="s">
        <v>144</v>
      </c>
      <c r="F78" s="212">
        <v>2</v>
      </c>
      <c r="G78" s="213">
        <v>441.62</v>
      </c>
      <c r="H78" s="213">
        <v>883.24</v>
      </c>
    </row>
    <row r="79" spans="1:8" s="205" customFormat="1" x14ac:dyDescent="0.2">
      <c r="A79" s="214"/>
      <c r="B79" s="214"/>
      <c r="C79" s="214"/>
      <c r="D79" s="214"/>
      <c r="E79" s="214"/>
      <c r="F79" s="215" t="s">
        <v>250</v>
      </c>
      <c r="G79" s="215"/>
      <c r="H79" s="216">
        <v>19373.310000000001</v>
      </c>
    </row>
    <row r="80" spans="1:8" s="205" customFormat="1" x14ac:dyDescent="0.2">
      <c r="A80" s="214"/>
      <c r="B80" s="214"/>
      <c r="C80" s="214"/>
      <c r="D80" s="214"/>
      <c r="E80" s="214"/>
      <c r="F80" s="215" t="s">
        <v>251</v>
      </c>
      <c r="G80" s="215"/>
      <c r="H80" s="217">
        <v>24243.73</v>
      </c>
    </row>
    <row r="81" spans="1:8" s="205" customFormat="1" x14ac:dyDescent="0.2">
      <c r="A81" s="214"/>
      <c r="B81" s="214"/>
      <c r="C81" s="214"/>
      <c r="D81" s="214"/>
      <c r="E81" s="214"/>
      <c r="F81" s="215" t="s">
        <v>252</v>
      </c>
      <c r="G81" s="215"/>
      <c r="H81" s="217">
        <v>19375.89</v>
      </c>
    </row>
    <row r="82" spans="1:8" s="205" customFormat="1" x14ac:dyDescent="0.2">
      <c r="A82" s="214"/>
      <c r="B82" s="214"/>
      <c r="C82" s="214"/>
      <c r="D82" s="214"/>
      <c r="E82" s="214"/>
      <c r="F82" s="215" t="s">
        <v>253</v>
      </c>
      <c r="G82" s="215"/>
      <c r="H82" s="217">
        <v>4867.84</v>
      </c>
    </row>
    <row r="83" spans="1:8" s="205" customFormat="1" x14ac:dyDescent="0.2">
      <c r="A83" s="214"/>
      <c r="B83" s="214"/>
      <c r="C83" s="214"/>
      <c r="D83" s="214"/>
      <c r="E83" s="214"/>
      <c r="F83" s="215" t="s">
        <v>254</v>
      </c>
      <c r="G83" s="215"/>
      <c r="H83" s="217">
        <v>24243.73</v>
      </c>
    </row>
    <row r="84" spans="1:8" s="205" customFormat="1" x14ac:dyDescent="0.2">
      <c r="A84" s="214"/>
      <c r="B84" s="214"/>
      <c r="C84" s="214"/>
      <c r="D84" s="214"/>
      <c r="E84" s="214"/>
      <c r="F84" s="215" t="s">
        <v>255</v>
      </c>
      <c r="G84" s="215"/>
      <c r="H84" s="217">
        <v>5025.7299999999996</v>
      </c>
    </row>
    <row r="85" spans="1:8" s="205" customFormat="1" x14ac:dyDescent="0.2">
      <c r="A85" s="214"/>
      <c r="B85" s="214"/>
      <c r="C85" s="214"/>
      <c r="D85" s="214"/>
      <c r="E85" s="214"/>
      <c r="F85" s="215" t="s">
        <v>256</v>
      </c>
      <c r="G85" s="215"/>
      <c r="H85" s="217">
        <v>29269.46</v>
      </c>
    </row>
    <row r="86" spans="1:8" s="205" customFormat="1" x14ac:dyDescent="0.2">
      <c r="A86" s="214"/>
      <c r="B86" s="214"/>
      <c r="C86" s="214"/>
      <c r="D86" s="214"/>
      <c r="E86" s="214"/>
      <c r="F86" s="218"/>
      <c r="G86" s="218"/>
      <c r="H86" s="218"/>
    </row>
    <row r="87" spans="1:8" s="205" customFormat="1" x14ac:dyDescent="0.2">
      <c r="A87" s="204" t="s">
        <v>328</v>
      </c>
      <c r="B87" s="204"/>
      <c r="C87" s="204"/>
      <c r="D87" s="204"/>
      <c r="E87" s="204"/>
      <c r="F87" s="204"/>
      <c r="G87" s="204"/>
      <c r="H87" s="204"/>
    </row>
    <row r="88" spans="1:8" s="205" customFormat="1" x14ac:dyDescent="0.2">
      <c r="A88" s="206" t="s">
        <v>329</v>
      </c>
      <c r="B88" s="206"/>
      <c r="C88" s="207" t="s">
        <v>223</v>
      </c>
      <c r="D88" s="207"/>
      <c r="E88" s="208" t="s">
        <v>224</v>
      </c>
      <c r="F88" s="208" t="s">
        <v>225</v>
      </c>
      <c r="G88" s="208" t="s">
        <v>226</v>
      </c>
      <c r="H88" s="208" t="s">
        <v>227</v>
      </c>
    </row>
    <row r="89" spans="1:8" s="205" customFormat="1" ht="33.75" x14ac:dyDescent="0.2">
      <c r="A89" s="209" t="s">
        <v>330</v>
      </c>
      <c r="B89" s="210" t="s">
        <v>331</v>
      </c>
      <c r="C89" s="211" t="s">
        <v>11</v>
      </c>
      <c r="D89" s="211"/>
      <c r="E89" s="209" t="s">
        <v>143</v>
      </c>
      <c r="F89" s="212">
        <v>0.14000000000000001</v>
      </c>
      <c r="G89" s="213">
        <v>2.48</v>
      </c>
      <c r="H89" s="213">
        <v>0.34</v>
      </c>
    </row>
    <row r="90" spans="1:8" s="205" customFormat="1" x14ac:dyDescent="0.2">
      <c r="A90" s="214"/>
      <c r="B90" s="214"/>
      <c r="C90" s="214"/>
      <c r="D90" s="214"/>
      <c r="E90" s="214"/>
      <c r="F90" s="215" t="s">
        <v>332</v>
      </c>
      <c r="G90" s="215"/>
      <c r="H90" s="216">
        <v>0.34</v>
      </c>
    </row>
    <row r="91" spans="1:8" s="205" customFormat="1" x14ac:dyDescent="0.2">
      <c r="A91" s="206" t="s">
        <v>222</v>
      </c>
      <c r="B91" s="206"/>
      <c r="C91" s="207" t="s">
        <v>223</v>
      </c>
      <c r="D91" s="207"/>
      <c r="E91" s="208" t="s">
        <v>224</v>
      </c>
      <c r="F91" s="208" t="s">
        <v>225</v>
      </c>
      <c r="G91" s="208" t="s">
        <v>226</v>
      </c>
      <c r="H91" s="208" t="s">
        <v>227</v>
      </c>
    </row>
    <row r="92" spans="1:8" s="205" customFormat="1" x14ac:dyDescent="0.2">
      <c r="A92" s="209" t="s">
        <v>333</v>
      </c>
      <c r="B92" s="210" t="s">
        <v>334</v>
      </c>
      <c r="C92" s="211" t="s">
        <v>169</v>
      </c>
      <c r="D92" s="211"/>
      <c r="E92" s="209" t="s">
        <v>166</v>
      </c>
      <c r="F92" s="212">
        <v>3.7839999999999998E-4</v>
      </c>
      <c r="G92" s="213">
        <v>194.17</v>
      </c>
      <c r="H92" s="213">
        <v>7.0000000000000007E-2</v>
      </c>
    </row>
    <row r="93" spans="1:8" s="205" customFormat="1" x14ac:dyDescent="0.2">
      <c r="A93" s="214"/>
      <c r="B93" s="214"/>
      <c r="C93" s="214"/>
      <c r="D93" s="214"/>
      <c r="E93" s="214"/>
      <c r="F93" s="215" t="s">
        <v>239</v>
      </c>
      <c r="G93" s="215"/>
      <c r="H93" s="216">
        <v>7.0000000000000007E-2</v>
      </c>
    </row>
    <row r="94" spans="1:8" s="205" customFormat="1" x14ac:dyDescent="0.2">
      <c r="A94" s="206" t="s">
        <v>240</v>
      </c>
      <c r="B94" s="206"/>
      <c r="C94" s="207" t="s">
        <v>223</v>
      </c>
      <c r="D94" s="207"/>
      <c r="E94" s="208" t="s">
        <v>224</v>
      </c>
      <c r="F94" s="208" t="s">
        <v>225</v>
      </c>
      <c r="G94" s="208" t="s">
        <v>226</v>
      </c>
      <c r="H94" s="208" t="s">
        <v>227</v>
      </c>
    </row>
    <row r="95" spans="1:8" s="205" customFormat="1" ht="22.5" x14ac:dyDescent="0.2">
      <c r="A95" s="209" t="s">
        <v>335</v>
      </c>
      <c r="B95" s="210" t="s">
        <v>336</v>
      </c>
      <c r="C95" s="211" t="s">
        <v>11</v>
      </c>
      <c r="D95" s="211"/>
      <c r="E95" s="209" t="s">
        <v>143</v>
      </c>
      <c r="F95" s="212">
        <v>7.0000000000000001E-3</v>
      </c>
      <c r="G95" s="213">
        <v>27.78</v>
      </c>
      <c r="H95" s="213">
        <v>0.19</v>
      </c>
    </row>
    <row r="96" spans="1:8" s="205" customFormat="1" ht="22.5" x14ac:dyDescent="0.2">
      <c r="A96" s="209" t="s">
        <v>337</v>
      </c>
      <c r="B96" s="210" t="s">
        <v>338</v>
      </c>
      <c r="C96" s="211" t="s">
        <v>11</v>
      </c>
      <c r="D96" s="211"/>
      <c r="E96" s="209" t="s">
        <v>143</v>
      </c>
      <c r="F96" s="212">
        <v>5.3644000000000001E-3</v>
      </c>
      <c r="G96" s="213">
        <v>43.12</v>
      </c>
      <c r="H96" s="213">
        <v>0.23</v>
      </c>
    </row>
    <row r="97" spans="1:8" s="205" customFormat="1" ht="22.5" x14ac:dyDescent="0.2">
      <c r="A97" s="209" t="s">
        <v>339</v>
      </c>
      <c r="B97" s="210" t="s">
        <v>340</v>
      </c>
      <c r="C97" s="211" t="s">
        <v>11</v>
      </c>
      <c r="D97" s="211"/>
      <c r="E97" s="209" t="s">
        <v>143</v>
      </c>
      <c r="F97" s="212">
        <v>3.0000000000000001E-3</v>
      </c>
      <c r="G97" s="213">
        <v>152.87</v>
      </c>
      <c r="H97" s="213">
        <v>0.45</v>
      </c>
    </row>
    <row r="98" spans="1:8" s="205" customFormat="1" ht="22.5" x14ac:dyDescent="0.2">
      <c r="A98" s="209" t="s">
        <v>341</v>
      </c>
      <c r="B98" s="210" t="s">
        <v>342</v>
      </c>
      <c r="C98" s="211" t="s">
        <v>11</v>
      </c>
      <c r="D98" s="211"/>
      <c r="E98" s="209" t="s">
        <v>143</v>
      </c>
      <c r="F98" s="212">
        <v>3.0000000000000001E-3</v>
      </c>
      <c r="G98" s="213">
        <v>47.37</v>
      </c>
      <c r="H98" s="213">
        <v>0.14000000000000001</v>
      </c>
    </row>
    <row r="99" spans="1:8" s="205" customFormat="1" x14ac:dyDescent="0.2">
      <c r="A99" s="214"/>
      <c r="B99" s="214"/>
      <c r="C99" s="214"/>
      <c r="D99" s="214"/>
      <c r="E99" s="214"/>
      <c r="F99" s="215" t="s">
        <v>245</v>
      </c>
      <c r="G99" s="215"/>
      <c r="H99" s="216">
        <v>1.01</v>
      </c>
    </row>
    <row r="100" spans="1:8" s="205" customFormat="1" x14ac:dyDescent="0.2">
      <c r="A100" s="206" t="s">
        <v>246</v>
      </c>
      <c r="B100" s="206"/>
      <c r="C100" s="207" t="s">
        <v>223</v>
      </c>
      <c r="D100" s="207"/>
      <c r="E100" s="208" t="s">
        <v>224</v>
      </c>
      <c r="F100" s="208" t="s">
        <v>225</v>
      </c>
      <c r="G100" s="208" t="s">
        <v>226</v>
      </c>
      <c r="H100" s="208" t="s">
        <v>227</v>
      </c>
    </row>
    <row r="101" spans="1:8" s="205" customFormat="1" ht="22.5" x14ac:dyDescent="0.2">
      <c r="A101" s="209" t="s">
        <v>343</v>
      </c>
      <c r="B101" s="210" t="s">
        <v>344</v>
      </c>
      <c r="C101" s="211" t="s">
        <v>169</v>
      </c>
      <c r="D101" s="211"/>
      <c r="E101" s="209" t="s">
        <v>166</v>
      </c>
      <c r="F101" s="212">
        <v>7.5679999999999996E-4</v>
      </c>
      <c r="G101" s="213">
        <v>100</v>
      </c>
      <c r="H101" s="213">
        <v>7.0000000000000007E-2</v>
      </c>
    </row>
    <row r="102" spans="1:8" s="205" customFormat="1" x14ac:dyDescent="0.2">
      <c r="A102" s="214"/>
      <c r="B102" s="214"/>
      <c r="C102" s="214"/>
      <c r="D102" s="214"/>
      <c r="E102" s="214"/>
      <c r="F102" s="215" t="s">
        <v>250</v>
      </c>
      <c r="G102" s="215"/>
      <c r="H102" s="216">
        <v>7.0000000000000007E-2</v>
      </c>
    </row>
    <row r="103" spans="1:8" s="205" customFormat="1" x14ac:dyDescent="0.2">
      <c r="A103" s="214"/>
      <c r="B103" s="214"/>
      <c r="C103" s="214"/>
      <c r="D103" s="214"/>
      <c r="E103" s="214"/>
      <c r="F103" s="215" t="s">
        <v>251</v>
      </c>
      <c r="G103" s="215"/>
      <c r="H103" s="217">
        <v>1.49</v>
      </c>
    </row>
    <row r="104" spans="1:8" s="205" customFormat="1" x14ac:dyDescent="0.2">
      <c r="A104" s="214"/>
      <c r="B104" s="214"/>
      <c r="C104" s="214"/>
      <c r="D104" s="214"/>
      <c r="E104" s="214"/>
      <c r="F104" s="215" t="s">
        <v>252</v>
      </c>
      <c r="G104" s="215"/>
      <c r="H104" s="217">
        <v>1</v>
      </c>
    </row>
    <row r="105" spans="1:8" s="205" customFormat="1" x14ac:dyDescent="0.2">
      <c r="A105" s="214"/>
      <c r="B105" s="214"/>
      <c r="C105" s="214"/>
      <c r="D105" s="214"/>
      <c r="E105" s="214"/>
      <c r="F105" s="215" t="s">
        <v>253</v>
      </c>
      <c r="G105" s="215"/>
      <c r="H105" s="217">
        <v>0.49</v>
      </c>
    </row>
    <row r="106" spans="1:8" s="205" customFormat="1" x14ac:dyDescent="0.2">
      <c r="A106" s="214"/>
      <c r="B106" s="214"/>
      <c r="C106" s="214"/>
      <c r="D106" s="214"/>
      <c r="E106" s="214"/>
      <c r="F106" s="215" t="s">
        <v>254</v>
      </c>
      <c r="G106" s="215"/>
      <c r="H106" s="217">
        <v>1.49</v>
      </c>
    </row>
    <row r="107" spans="1:8" s="205" customFormat="1" x14ac:dyDescent="0.2">
      <c r="A107" s="214"/>
      <c r="B107" s="214"/>
      <c r="C107" s="214"/>
      <c r="D107" s="214"/>
      <c r="E107" s="214"/>
      <c r="F107" s="215" t="s">
        <v>255</v>
      </c>
      <c r="G107" s="215"/>
      <c r="H107" s="217">
        <v>0.31</v>
      </c>
    </row>
    <row r="108" spans="1:8" s="205" customFormat="1" x14ac:dyDescent="0.2">
      <c r="A108" s="214"/>
      <c r="B108" s="214"/>
      <c r="C108" s="214"/>
      <c r="D108" s="214"/>
      <c r="E108" s="214"/>
      <c r="F108" s="215" t="s">
        <v>256</v>
      </c>
      <c r="G108" s="215"/>
      <c r="H108" s="217">
        <v>1.8</v>
      </c>
    </row>
    <row r="109" spans="1:8" s="205" customFormat="1" x14ac:dyDescent="0.2">
      <c r="A109" s="214"/>
      <c r="B109" s="214"/>
      <c r="C109" s="214"/>
      <c r="D109" s="214"/>
      <c r="E109" s="214"/>
      <c r="F109" s="218"/>
      <c r="G109" s="218"/>
      <c r="H109" s="218"/>
    </row>
    <row r="110" spans="1:8" s="205" customFormat="1" x14ac:dyDescent="0.2">
      <c r="A110" s="204" t="s">
        <v>345</v>
      </c>
      <c r="B110" s="204"/>
      <c r="C110" s="204"/>
      <c r="D110" s="204"/>
      <c r="E110" s="204"/>
      <c r="F110" s="204"/>
      <c r="G110" s="204"/>
      <c r="H110" s="204"/>
    </row>
    <row r="111" spans="1:8" s="205" customFormat="1" x14ac:dyDescent="0.2">
      <c r="A111" s="219" t="s">
        <v>258</v>
      </c>
      <c r="B111" s="219"/>
      <c r="C111" s="220" t="s">
        <v>259</v>
      </c>
      <c r="D111" s="207" t="s">
        <v>260</v>
      </c>
      <c r="E111" s="207"/>
      <c r="F111" s="207" t="s">
        <v>261</v>
      </c>
      <c r="G111" s="207"/>
      <c r="H111" s="207" t="s">
        <v>262</v>
      </c>
    </row>
    <row r="112" spans="1:8" s="205" customFormat="1" x14ac:dyDescent="0.2">
      <c r="A112" s="219"/>
      <c r="B112" s="219"/>
      <c r="C112" s="220"/>
      <c r="D112" s="208" t="s">
        <v>263</v>
      </c>
      <c r="E112" s="208" t="s">
        <v>264</v>
      </c>
      <c r="F112" s="208" t="s">
        <v>263</v>
      </c>
      <c r="G112" s="208" t="s">
        <v>264</v>
      </c>
      <c r="H112" s="207"/>
    </row>
    <row r="113" spans="1:8" s="205" customFormat="1" ht="22.5" x14ac:dyDescent="0.2">
      <c r="A113" s="209" t="s">
        <v>346</v>
      </c>
      <c r="B113" s="221" t="s">
        <v>347</v>
      </c>
      <c r="C113" s="222">
        <v>1</v>
      </c>
      <c r="D113" s="223">
        <v>1</v>
      </c>
      <c r="E113" s="223">
        <v>0</v>
      </c>
      <c r="F113" s="224">
        <v>1.48</v>
      </c>
      <c r="G113" s="224">
        <v>0.85370000000000001</v>
      </c>
      <c r="H113" s="224">
        <v>1.48</v>
      </c>
    </row>
    <row r="114" spans="1:8" s="205" customFormat="1" x14ac:dyDescent="0.2">
      <c r="A114" s="209" t="s">
        <v>348</v>
      </c>
      <c r="B114" s="221" t="s">
        <v>349</v>
      </c>
      <c r="C114" s="222">
        <v>1</v>
      </c>
      <c r="D114" s="223">
        <v>1</v>
      </c>
      <c r="E114" s="223">
        <v>0</v>
      </c>
      <c r="F114" s="224">
        <v>10.692299999999999</v>
      </c>
      <c r="G114" s="224">
        <v>0.72230000000000005</v>
      </c>
      <c r="H114" s="224">
        <v>10.692299999999999</v>
      </c>
    </row>
    <row r="115" spans="1:8" s="205" customFormat="1" x14ac:dyDescent="0.2">
      <c r="A115" s="214"/>
      <c r="B115" s="214"/>
      <c r="C115" s="214"/>
      <c r="D115" s="214"/>
      <c r="E115" s="214"/>
      <c r="F115" s="215" t="s">
        <v>267</v>
      </c>
      <c r="G115" s="215"/>
      <c r="H115" s="225">
        <v>12.1723</v>
      </c>
    </row>
    <row r="116" spans="1:8" s="205" customFormat="1" x14ac:dyDescent="0.2">
      <c r="A116" s="206" t="s">
        <v>268</v>
      </c>
      <c r="B116" s="206"/>
      <c r="C116" s="206"/>
      <c r="D116" s="206"/>
      <c r="E116" s="208" t="s">
        <v>224</v>
      </c>
      <c r="F116" s="208" t="s">
        <v>269</v>
      </c>
      <c r="G116" s="208" t="s">
        <v>270</v>
      </c>
      <c r="H116" s="208" t="s">
        <v>262</v>
      </c>
    </row>
    <row r="117" spans="1:8" s="205" customFormat="1" x14ac:dyDescent="0.2">
      <c r="A117" s="209" t="s">
        <v>350</v>
      </c>
      <c r="B117" s="226" t="s">
        <v>351</v>
      </c>
      <c r="C117" s="226"/>
      <c r="D117" s="226"/>
      <c r="E117" s="209" t="s">
        <v>143</v>
      </c>
      <c r="F117" s="222">
        <v>0.01</v>
      </c>
      <c r="G117" s="227">
        <v>36.299999999999997</v>
      </c>
      <c r="H117" s="227">
        <v>0.36299999999999999</v>
      </c>
    </row>
    <row r="118" spans="1:8" s="205" customFormat="1" x14ac:dyDescent="0.2">
      <c r="A118" s="209" t="s">
        <v>352</v>
      </c>
      <c r="B118" s="226" t="s">
        <v>353</v>
      </c>
      <c r="C118" s="226"/>
      <c r="D118" s="226"/>
      <c r="E118" s="209" t="s">
        <v>143</v>
      </c>
      <c r="F118" s="222">
        <v>0.05</v>
      </c>
      <c r="G118" s="227">
        <v>35.29</v>
      </c>
      <c r="H118" s="227">
        <v>1.7645</v>
      </c>
    </row>
    <row r="119" spans="1:8" s="205" customFormat="1" x14ac:dyDescent="0.2">
      <c r="A119" s="214"/>
      <c r="B119" s="214"/>
      <c r="C119" s="214"/>
      <c r="D119" s="214"/>
      <c r="E119" s="214"/>
      <c r="F119" s="215" t="s">
        <v>271</v>
      </c>
      <c r="G119" s="215"/>
      <c r="H119" s="228">
        <v>2.1274999999999999</v>
      </c>
    </row>
    <row r="120" spans="1:8" s="205" customFormat="1" x14ac:dyDescent="0.2">
      <c r="A120" s="214"/>
      <c r="B120" s="214"/>
      <c r="C120" s="214"/>
      <c r="D120" s="214"/>
      <c r="E120" s="214"/>
      <c r="F120" s="215" t="s">
        <v>272</v>
      </c>
      <c r="G120" s="215"/>
      <c r="H120" s="224">
        <v>14.299799999999999</v>
      </c>
    </row>
    <row r="121" spans="1:8" s="205" customFormat="1" x14ac:dyDescent="0.2">
      <c r="A121" s="214"/>
      <c r="B121" s="214"/>
      <c r="C121" s="214"/>
      <c r="D121" s="214"/>
      <c r="E121" s="214"/>
      <c r="F121" s="215" t="s">
        <v>273</v>
      </c>
      <c r="G121" s="215"/>
      <c r="H121" s="229">
        <v>1</v>
      </c>
    </row>
    <row r="122" spans="1:8" s="205" customFormat="1" x14ac:dyDescent="0.2">
      <c r="A122" s="214"/>
      <c r="B122" s="214"/>
      <c r="C122" s="214"/>
      <c r="D122" s="214"/>
      <c r="E122" s="214"/>
      <c r="F122" s="215" t="s">
        <v>274</v>
      </c>
      <c r="G122" s="215"/>
      <c r="H122" s="224">
        <v>14.299799999999999</v>
      </c>
    </row>
    <row r="123" spans="1:8" s="205" customFormat="1" x14ac:dyDescent="0.2">
      <c r="A123" s="214"/>
      <c r="B123" s="214"/>
      <c r="C123" s="214"/>
      <c r="D123" s="214"/>
      <c r="E123" s="214"/>
      <c r="F123" s="215" t="s">
        <v>276</v>
      </c>
      <c r="G123" s="215"/>
      <c r="H123" s="224">
        <v>14.299799999999999</v>
      </c>
    </row>
    <row r="124" spans="1:8" s="205" customFormat="1" x14ac:dyDescent="0.2">
      <c r="A124" s="214"/>
      <c r="B124" s="214"/>
      <c r="C124" s="214"/>
      <c r="D124" s="214"/>
      <c r="E124" s="214"/>
      <c r="F124" s="215" t="s">
        <v>251</v>
      </c>
      <c r="G124" s="215"/>
      <c r="H124" s="217">
        <v>14.3</v>
      </c>
    </row>
    <row r="125" spans="1:8" s="205" customFormat="1" x14ac:dyDescent="0.2">
      <c r="A125" s="214"/>
      <c r="B125" s="214"/>
      <c r="C125" s="214"/>
      <c r="D125" s="214"/>
      <c r="E125" s="214"/>
      <c r="F125" s="215" t="s">
        <v>252</v>
      </c>
      <c r="G125" s="215"/>
      <c r="H125" s="217">
        <v>13.45</v>
      </c>
    </row>
    <row r="126" spans="1:8" s="205" customFormat="1" x14ac:dyDescent="0.2">
      <c r="A126" s="214"/>
      <c r="B126" s="214"/>
      <c r="C126" s="214"/>
      <c r="D126" s="214"/>
      <c r="E126" s="214"/>
      <c r="F126" s="215" t="s">
        <v>253</v>
      </c>
      <c r="G126" s="215"/>
      <c r="H126" s="217">
        <v>0.85</v>
      </c>
    </row>
    <row r="127" spans="1:8" s="205" customFormat="1" x14ac:dyDescent="0.2">
      <c r="A127" s="214"/>
      <c r="B127" s="214"/>
      <c r="C127" s="214"/>
      <c r="D127" s="214"/>
      <c r="E127" s="214"/>
      <c r="F127" s="215" t="s">
        <v>254</v>
      </c>
      <c r="G127" s="215"/>
      <c r="H127" s="217">
        <v>14.3</v>
      </c>
    </row>
    <row r="128" spans="1:8" s="205" customFormat="1" x14ac:dyDescent="0.2">
      <c r="A128" s="214"/>
      <c r="B128" s="214"/>
      <c r="C128" s="214"/>
      <c r="D128" s="214"/>
      <c r="E128" s="214"/>
      <c r="F128" s="215" t="s">
        <v>255</v>
      </c>
      <c r="G128" s="215"/>
      <c r="H128" s="217">
        <v>2.96</v>
      </c>
    </row>
    <row r="129" spans="1:8" s="205" customFormat="1" x14ac:dyDescent="0.2">
      <c r="A129" s="214"/>
      <c r="B129" s="214"/>
      <c r="C129" s="214"/>
      <c r="D129" s="214"/>
      <c r="E129" s="214"/>
      <c r="F129" s="215" t="s">
        <v>256</v>
      </c>
      <c r="G129" s="215"/>
      <c r="H129" s="217">
        <v>17.260000000000002</v>
      </c>
    </row>
    <row r="130" spans="1:8" s="205" customFormat="1" x14ac:dyDescent="0.2">
      <c r="A130" s="214"/>
      <c r="B130" s="214"/>
      <c r="C130" s="214"/>
      <c r="D130" s="214"/>
      <c r="E130" s="214"/>
      <c r="F130" s="218"/>
      <c r="G130" s="218"/>
      <c r="H130" s="218"/>
    </row>
    <row r="131" spans="1:8" s="205" customFormat="1" x14ac:dyDescent="0.2">
      <c r="A131" s="204" t="s">
        <v>354</v>
      </c>
      <c r="B131" s="204"/>
      <c r="C131" s="204"/>
      <c r="D131" s="204"/>
      <c r="E131" s="204"/>
      <c r="F131" s="204"/>
      <c r="G131" s="204"/>
      <c r="H131" s="204"/>
    </row>
    <row r="132" spans="1:8" s="205" customFormat="1" x14ac:dyDescent="0.2">
      <c r="A132" s="206" t="s">
        <v>329</v>
      </c>
      <c r="B132" s="206"/>
      <c r="C132" s="207" t="s">
        <v>223</v>
      </c>
      <c r="D132" s="207"/>
      <c r="E132" s="208" t="s">
        <v>224</v>
      </c>
      <c r="F132" s="208" t="s">
        <v>225</v>
      </c>
      <c r="G132" s="208" t="s">
        <v>226</v>
      </c>
      <c r="H132" s="208" t="s">
        <v>227</v>
      </c>
    </row>
    <row r="133" spans="1:8" s="205" customFormat="1" ht="22.5" x14ac:dyDescent="0.2">
      <c r="A133" s="209" t="s">
        <v>355</v>
      </c>
      <c r="B133" s="210" t="s">
        <v>356</v>
      </c>
      <c r="C133" s="211" t="s">
        <v>169</v>
      </c>
      <c r="D133" s="211"/>
      <c r="E133" s="209" t="s">
        <v>143</v>
      </c>
      <c r="F133" s="212">
        <v>8</v>
      </c>
      <c r="G133" s="213">
        <v>152.5</v>
      </c>
      <c r="H133" s="213">
        <v>1220</v>
      </c>
    </row>
    <row r="134" spans="1:8" s="205" customFormat="1" x14ac:dyDescent="0.2">
      <c r="A134" s="214"/>
      <c r="B134" s="214"/>
      <c r="C134" s="214"/>
      <c r="D134" s="214"/>
      <c r="E134" s="214"/>
      <c r="F134" s="215" t="s">
        <v>332</v>
      </c>
      <c r="G134" s="215"/>
      <c r="H134" s="216">
        <v>1220</v>
      </c>
    </row>
    <row r="135" spans="1:8" s="205" customFormat="1" x14ac:dyDescent="0.2">
      <c r="A135" s="206" t="s">
        <v>222</v>
      </c>
      <c r="B135" s="206"/>
      <c r="C135" s="207" t="s">
        <v>223</v>
      </c>
      <c r="D135" s="207"/>
      <c r="E135" s="208" t="s">
        <v>224</v>
      </c>
      <c r="F135" s="208" t="s">
        <v>225</v>
      </c>
      <c r="G135" s="208" t="s">
        <v>226</v>
      </c>
      <c r="H135" s="208" t="s">
        <v>227</v>
      </c>
    </row>
    <row r="136" spans="1:8" s="205" customFormat="1" x14ac:dyDescent="0.2">
      <c r="A136" s="209" t="s">
        <v>357</v>
      </c>
      <c r="B136" s="210" t="s">
        <v>358</v>
      </c>
      <c r="C136" s="211" t="s">
        <v>169</v>
      </c>
      <c r="D136" s="211"/>
      <c r="E136" s="209" t="s">
        <v>359</v>
      </c>
      <c r="F136" s="212">
        <v>55.55</v>
      </c>
      <c r="G136" s="213">
        <v>5.08</v>
      </c>
      <c r="H136" s="213">
        <v>282.19</v>
      </c>
    </row>
    <row r="137" spans="1:8" s="205" customFormat="1" x14ac:dyDescent="0.2">
      <c r="A137" s="214"/>
      <c r="B137" s="214"/>
      <c r="C137" s="214"/>
      <c r="D137" s="214"/>
      <c r="E137" s="214"/>
      <c r="F137" s="215" t="s">
        <v>239</v>
      </c>
      <c r="G137" s="215"/>
      <c r="H137" s="216">
        <v>282.19</v>
      </c>
    </row>
    <row r="138" spans="1:8" s="205" customFormat="1" x14ac:dyDescent="0.2">
      <c r="A138" s="206" t="s">
        <v>240</v>
      </c>
      <c r="B138" s="206"/>
      <c r="C138" s="207" t="s">
        <v>223</v>
      </c>
      <c r="D138" s="207"/>
      <c r="E138" s="208" t="s">
        <v>224</v>
      </c>
      <c r="F138" s="208" t="s">
        <v>225</v>
      </c>
      <c r="G138" s="208" t="s">
        <v>226</v>
      </c>
      <c r="H138" s="208" t="s">
        <v>227</v>
      </c>
    </row>
    <row r="139" spans="1:8" s="205" customFormat="1" ht="22.5" x14ac:dyDescent="0.2">
      <c r="A139" s="209" t="s">
        <v>360</v>
      </c>
      <c r="B139" s="210" t="s">
        <v>361</v>
      </c>
      <c r="C139" s="211" t="s">
        <v>11</v>
      </c>
      <c r="D139" s="211"/>
      <c r="E139" s="209" t="s">
        <v>143</v>
      </c>
      <c r="F139" s="212">
        <v>8</v>
      </c>
      <c r="G139" s="213">
        <v>36.53</v>
      </c>
      <c r="H139" s="213">
        <v>292.24</v>
      </c>
    </row>
    <row r="140" spans="1:8" s="205" customFormat="1" x14ac:dyDescent="0.2">
      <c r="A140" s="214"/>
      <c r="B140" s="214"/>
      <c r="C140" s="214"/>
      <c r="D140" s="214"/>
      <c r="E140" s="214"/>
      <c r="F140" s="215" t="s">
        <v>245</v>
      </c>
      <c r="G140" s="215"/>
      <c r="H140" s="216">
        <v>292.24</v>
      </c>
    </row>
    <row r="141" spans="1:8" s="205" customFormat="1" x14ac:dyDescent="0.2">
      <c r="A141" s="214"/>
      <c r="B141" s="214"/>
      <c r="C141" s="214"/>
      <c r="D141" s="214"/>
      <c r="E141" s="214"/>
      <c r="F141" s="215" t="s">
        <v>251</v>
      </c>
      <c r="G141" s="215"/>
      <c r="H141" s="217">
        <v>1794.43</v>
      </c>
    </row>
    <row r="142" spans="1:8" s="205" customFormat="1" x14ac:dyDescent="0.2">
      <c r="A142" s="214"/>
      <c r="B142" s="214"/>
      <c r="C142" s="214"/>
      <c r="D142" s="214"/>
      <c r="E142" s="214"/>
      <c r="F142" s="215" t="s">
        <v>252</v>
      </c>
      <c r="G142" s="215"/>
      <c r="H142" s="217">
        <v>1672.67</v>
      </c>
    </row>
    <row r="143" spans="1:8" s="205" customFormat="1" x14ac:dyDescent="0.2">
      <c r="A143" s="214"/>
      <c r="B143" s="214"/>
      <c r="C143" s="214"/>
      <c r="D143" s="214"/>
      <c r="E143" s="214"/>
      <c r="F143" s="215" t="s">
        <v>253</v>
      </c>
      <c r="G143" s="215"/>
      <c r="H143" s="217">
        <v>121.76</v>
      </c>
    </row>
    <row r="144" spans="1:8" s="205" customFormat="1" x14ac:dyDescent="0.2">
      <c r="A144" s="214"/>
      <c r="B144" s="214"/>
      <c r="C144" s="214"/>
      <c r="D144" s="214"/>
      <c r="E144" s="214"/>
      <c r="F144" s="215" t="s">
        <v>254</v>
      </c>
      <c r="G144" s="215"/>
      <c r="H144" s="217">
        <v>1794.43</v>
      </c>
    </row>
    <row r="145" spans="1:8" s="205" customFormat="1" x14ac:dyDescent="0.2">
      <c r="A145" s="214"/>
      <c r="B145" s="214"/>
      <c r="C145" s="214"/>
      <c r="D145" s="214"/>
      <c r="E145" s="214"/>
      <c r="F145" s="215" t="s">
        <v>255</v>
      </c>
      <c r="G145" s="215"/>
      <c r="H145" s="217">
        <v>371.99</v>
      </c>
    </row>
    <row r="146" spans="1:8" s="205" customFormat="1" x14ac:dyDescent="0.2">
      <c r="A146" s="214"/>
      <c r="B146" s="214"/>
      <c r="C146" s="214"/>
      <c r="D146" s="214"/>
      <c r="E146" s="214"/>
      <c r="F146" s="215" t="s">
        <v>256</v>
      </c>
      <c r="G146" s="215"/>
      <c r="H146" s="217">
        <v>2166.42</v>
      </c>
    </row>
    <row r="147" spans="1:8" s="205" customFormat="1" x14ac:dyDescent="0.2">
      <c r="A147" s="214"/>
      <c r="B147" s="214"/>
      <c r="C147" s="214"/>
      <c r="D147" s="214"/>
      <c r="E147" s="214"/>
      <c r="F147" s="218"/>
      <c r="G147" s="218"/>
      <c r="H147" s="218"/>
    </row>
    <row r="148" spans="1:8" s="205" customFormat="1" x14ac:dyDescent="0.2">
      <c r="A148" s="204" t="s">
        <v>362</v>
      </c>
      <c r="B148" s="204"/>
      <c r="C148" s="204"/>
      <c r="D148" s="204"/>
      <c r="E148" s="204"/>
      <c r="F148" s="204"/>
      <c r="G148" s="204"/>
      <c r="H148" s="204"/>
    </row>
    <row r="149" spans="1:8" s="205" customFormat="1" x14ac:dyDescent="0.2">
      <c r="A149" s="206" t="s">
        <v>329</v>
      </c>
      <c r="B149" s="206"/>
      <c r="C149" s="207" t="s">
        <v>223</v>
      </c>
      <c r="D149" s="207"/>
      <c r="E149" s="208" t="s">
        <v>224</v>
      </c>
      <c r="F149" s="208" t="s">
        <v>225</v>
      </c>
      <c r="G149" s="208" t="s">
        <v>226</v>
      </c>
      <c r="H149" s="208" t="s">
        <v>227</v>
      </c>
    </row>
    <row r="150" spans="1:8" s="205" customFormat="1" ht="22.5" x14ac:dyDescent="0.2">
      <c r="A150" s="209" t="s">
        <v>363</v>
      </c>
      <c r="B150" s="210" t="s">
        <v>364</v>
      </c>
      <c r="C150" s="211" t="s">
        <v>169</v>
      </c>
      <c r="D150" s="211"/>
      <c r="E150" s="209" t="s">
        <v>365</v>
      </c>
      <c r="F150" s="212">
        <v>1.0200000000000001E-2</v>
      </c>
      <c r="G150" s="213">
        <v>288.44</v>
      </c>
      <c r="H150" s="213">
        <v>2.94</v>
      </c>
    </row>
    <row r="151" spans="1:8" s="205" customFormat="1" x14ac:dyDescent="0.2">
      <c r="A151" s="214"/>
      <c r="B151" s="214"/>
      <c r="C151" s="214"/>
      <c r="D151" s="214"/>
      <c r="E151" s="214"/>
      <c r="F151" s="215" t="s">
        <v>332</v>
      </c>
      <c r="G151" s="215"/>
      <c r="H151" s="216">
        <v>2.94</v>
      </c>
    </row>
    <row r="152" spans="1:8" s="205" customFormat="1" x14ac:dyDescent="0.2">
      <c r="A152" s="206" t="s">
        <v>240</v>
      </c>
      <c r="B152" s="206"/>
      <c r="C152" s="207" t="s">
        <v>223</v>
      </c>
      <c r="D152" s="207"/>
      <c r="E152" s="208" t="s">
        <v>224</v>
      </c>
      <c r="F152" s="208" t="s">
        <v>225</v>
      </c>
      <c r="G152" s="208" t="s">
        <v>226</v>
      </c>
      <c r="H152" s="208" t="s">
        <v>227</v>
      </c>
    </row>
    <row r="153" spans="1:8" s="205" customFormat="1" ht="22.5" x14ac:dyDescent="0.2">
      <c r="A153" s="209" t="s">
        <v>243</v>
      </c>
      <c r="B153" s="210" t="s">
        <v>244</v>
      </c>
      <c r="C153" s="211" t="s">
        <v>11</v>
      </c>
      <c r="D153" s="211"/>
      <c r="E153" s="209" t="s">
        <v>143</v>
      </c>
      <c r="F153" s="212">
        <v>1.0200000000000001E-2</v>
      </c>
      <c r="G153" s="213">
        <v>26.14</v>
      </c>
      <c r="H153" s="213">
        <v>0.27</v>
      </c>
    </row>
    <row r="154" spans="1:8" s="205" customFormat="1" x14ac:dyDescent="0.2">
      <c r="A154" s="214"/>
      <c r="B154" s="214"/>
      <c r="C154" s="214"/>
      <c r="D154" s="214"/>
      <c r="E154" s="214"/>
      <c r="F154" s="215" t="s">
        <v>245</v>
      </c>
      <c r="G154" s="215"/>
      <c r="H154" s="216">
        <v>0.27</v>
      </c>
    </row>
    <row r="155" spans="1:8" s="205" customFormat="1" x14ac:dyDescent="0.2">
      <c r="A155" s="214"/>
      <c r="B155" s="214"/>
      <c r="C155" s="214"/>
      <c r="D155" s="214"/>
      <c r="E155" s="214"/>
      <c r="F155" s="215" t="s">
        <v>251</v>
      </c>
      <c r="G155" s="215"/>
      <c r="H155" s="217">
        <v>3.21</v>
      </c>
    </row>
    <row r="156" spans="1:8" s="205" customFormat="1" x14ac:dyDescent="0.2">
      <c r="A156" s="214"/>
      <c r="B156" s="214"/>
      <c r="C156" s="214"/>
      <c r="D156" s="214"/>
      <c r="E156" s="214"/>
      <c r="F156" s="215" t="s">
        <v>252</v>
      </c>
      <c r="G156" s="215"/>
      <c r="H156" s="217">
        <v>3.11</v>
      </c>
    </row>
    <row r="157" spans="1:8" s="205" customFormat="1" x14ac:dyDescent="0.2">
      <c r="A157" s="214"/>
      <c r="B157" s="214"/>
      <c r="C157" s="214"/>
      <c r="D157" s="214"/>
      <c r="E157" s="214"/>
      <c r="F157" s="215" t="s">
        <v>253</v>
      </c>
      <c r="G157" s="215"/>
      <c r="H157" s="217">
        <v>0.1</v>
      </c>
    </row>
    <row r="158" spans="1:8" s="205" customFormat="1" x14ac:dyDescent="0.2">
      <c r="A158" s="214"/>
      <c r="B158" s="214"/>
      <c r="C158" s="214"/>
      <c r="D158" s="214"/>
      <c r="E158" s="214"/>
      <c r="F158" s="215" t="s">
        <v>254</v>
      </c>
      <c r="G158" s="215"/>
      <c r="H158" s="217">
        <v>3.21</v>
      </c>
    </row>
    <row r="159" spans="1:8" s="205" customFormat="1" x14ac:dyDescent="0.2">
      <c r="A159" s="214"/>
      <c r="B159" s="214"/>
      <c r="C159" s="214"/>
      <c r="D159" s="214"/>
      <c r="E159" s="214"/>
      <c r="F159" s="215" t="s">
        <v>255</v>
      </c>
      <c r="G159" s="215"/>
      <c r="H159" s="217">
        <v>0.67</v>
      </c>
    </row>
    <row r="160" spans="1:8" s="205" customFormat="1" x14ac:dyDescent="0.2">
      <c r="A160" s="214"/>
      <c r="B160" s="214"/>
      <c r="C160" s="214"/>
      <c r="D160" s="214"/>
      <c r="E160" s="214"/>
      <c r="F160" s="215" t="s">
        <v>256</v>
      </c>
      <c r="G160" s="215"/>
      <c r="H160" s="217">
        <v>3.88</v>
      </c>
    </row>
    <row r="161" spans="1:8" s="205" customFormat="1" x14ac:dyDescent="0.2">
      <c r="A161" s="214"/>
      <c r="B161" s="214"/>
      <c r="C161" s="214"/>
      <c r="D161" s="214"/>
      <c r="E161" s="214"/>
      <c r="F161" s="218"/>
      <c r="G161" s="218"/>
      <c r="H161" s="218"/>
    </row>
    <row r="162" spans="1:8" s="205" customFormat="1" x14ac:dyDescent="0.2">
      <c r="A162" s="204" t="s">
        <v>366</v>
      </c>
      <c r="B162" s="204"/>
      <c r="C162" s="204"/>
      <c r="D162" s="204"/>
      <c r="E162" s="204"/>
      <c r="F162" s="204"/>
      <c r="G162" s="204"/>
      <c r="H162" s="204"/>
    </row>
    <row r="163" spans="1:8" s="205" customFormat="1" x14ac:dyDescent="0.2">
      <c r="A163" s="219" t="s">
        <v>258</v>
      </c>
      <c r="B163" s="219"/>
      <c r="C163" s="220" t="s">
        <v>259</v>
      </c>
      <c r="D163" s="207" t="s">
        <v>260</v>
      </c>
      <c r="E163" s="207"/>
      <c r="F163" s="207" t="s">
        <v>261</v>
      </c>
      <c r="G163" s="207"/>
      <c r="H163" s="207" t="s">
        <v>262</v>
      </c>
    </row>
    <row r="164" spans="1:8" s="205" customFormat="1" x14ac:dyDescent="0.2">
      <c r="A164" s="219"/>
      <c r="B164" s="219"/>
      <c r="C164" s="220"/>
      <c r="D164" s="208" t="s">
        <v>263</v>
      </c>
      <c r="E164" s="208" t="s">
        <v>264</v>
      </c>
      <c r="F164" s="208" t="s">
        <v>263</v>
      </c>
      <c r="G164" s="208" t="s">
        <v>264</v>
      </c>
      <c r="H164" s="207"/>
    </row>
    <row r="165" spans="1:8" s="205" customFormat="1" ht="22.5" x14ac:dyDescent="0.2">
      <c r="A165" s="209" t="s">
        <v>367</v>
      </c>
      <c r="B165" s="221" t="s">
        <v>368</v>
      </c>
      <c r="C165" s="222">
        <v>4</v>
      </c>
      <c r="D165" s="223">
        <v>0.76</v>
      </c>
      <c r="E165" s="223">
        <v>0.24</v>
      </c>
      <c r="F165" s="224">
        <v>329.41629999999998</v>
      </c>
      <c r="G165" s="224">
        <v>103.2213</v>
      </c>
      <c r="H165" s="224">
        <v>1100.518</v>
      </c>
    </row>
    <row r="166" spans="1:8" s="205" customFormat="1" ht="33.75" x14ac:dyDescent="0.2">
      <c r="A166" s="209" t="s">
        <v>369</v>
      </c>
      <c r="B166" s="221" t="s">
        <v>370</v>
      </c>
      <c r="C166" s="222">
        <v>1</v>
      </c>
      <c r="D166" s="223">
        <v>1</v>
      </c>
      <c r="E166" s="223">
        <v>0</v>
      </c>
      <c r="F166" s="224">
        <v>340.77809999999999</v>
      </c>
      <c r="G166" s="224">
        <v>160.7355</v>
      </c>
      <c r="H166" s="224">
        <v>340.77809999999999</v>
      </c>
    </row>
    <row r="167" spans="1:8" s="205" customFormat="1" x14ac:dyDescent="0.2">
      <c r="A167" s="214"/>
      <c r="B167" s="214"/>
      <c r="C167" s="214"/>
      <c r="D167" s="214"/>
      <c r="E167" s="214"/>
      <c r="F167" s="215" t="s">
        <v>267</v>
      </c>
      <c r="G167" s="215"/>
      <c r="H167" s="225">
        <v>1441.2961</v>
      </c>
    </row>
    <row r="168" spans="1:8" s="205" customFormat="1" x14ac:dyDescent="0.2">
      <c r="A168" s="206" t="s">
        <v>268</v>
      </c>
      <c r="B168" s="206"/>
      <c r="C168" s="206"/>
      <c r="D168" s="206"/>
      <c r="E168" s="208" t="s">
        <v>224</v>
      </c>
      <c r="F168" s="208" t="s">
        <v>269</v>
      </c>
      <c r="G168" s="208" t="s">
        <v>270</v>
      </c>
      <c r="H168" s="208" t="s">
        <v>262</v>
      </c>
    </row>
    <row r="169" spans="1:8" s="205" customFormat="1" x14ac:dyDescent="0.2">
      <c r="A169" s="209" t="s">
        <v>243</v>
      </c>
      <c r="B169" s="226" t="s">
        <v>244</v>
      </c>
      <c r="C169" s="226"/>
      <c r="D169" s="226"/>
      <c r="E169" s="209" t="s">
        <v>143</v>
      </c>
      <c r="F169" s="222">
        <v>1</v>
      </c>
      <c r="G169" s="227">
        <v>26.14</v>
      </c>
      <c r="H169" s="227">
        <v>26.14</v>
      </c>
    </row>
    <row r="170" spans="1:8" s="205" customFormat="1" x14ac:dyDescent="0.2">
      <c r="A170" s="214"/>
      <c r="B170" s="214"/>
      <c r="C170" s="214"/>
      <c r="D170" s="214"/>
      <c r="E170" s="214"/>
      <c r="F170" s="215" t="s">
        <v>271</v>
      </c>
      <c r="G170" s="215"/>
      <c r="H170" s="228">
        <v>26.14</v>
      </c>
    </row>
    <row r="171" spans="1:8" s="205" customFormat="1" x14ac:dyDescent="0.2">
      <c r="A171" s="214"/>
      <c r="B171" s="214"/>
      <c r="C171" s="214"/>
      <c r="D171" s="214"/>
      <c r="E171" s="214"/>
      <c r="F171" s="215" t="s">
        <v>272</v>
      </c>
      <c r="G171" s="215"/>
      <c r="H171" s="224">
        <v>1467.4360999999999</v>
      </c>
    </row>
    <row r="172" spans="1:8" s="205" customFormat="1" x14ac:dyDescent="0.2">
      <c r="A172" s="214"/>
      <c r="B172" s="214"/>
      <c r="C172" s="214"/>
      <c r="D172" s="214"/>
      <c r="E172" s="214"/>
      <c r="F172" s="215" t="s">
        <v>273</v>
      </c>
      <c r="G172" s="215"/>
      <c r="H172" s="229">
        <v>230.19</v>
      </c>
    </row>
    <row r="173" spans="1:8" s="205" customFormat="1" x14ac:dyDescent="0.2">
      <c r="A173" s="214"/>
      <c r="B173" s="214"/>
      <c r="C173" s="214"/>
      <c r="D173" s="214"/>
      <c r="E173" s="214"/>
      <c r="F173" s="215" t="s">
        <v>274</v>
      </c>
      <c r="G173" s="215"/>
      <c r="H173" s="224">
        <v>6.3749000000000002</v>
      </c>
    </row>
    <row r="174" spans="1:8" s="205" customFormat="1" x14ac:dyDescent="0.2">
      <c r="A174" s="214"/>
      <c r="B174" s="214"/>
      <c r="C174" s="214"/>
      <c r="D174" s="214"/>
      <c r="E174" s="214"/>
      <c r="F174" s="215" t="s">
        <v>371</v>
      </c>
      <c r="G174" s="215"/>
      <c r="H174" s="224">
        <v>0.1802</v>
      </c>
    </row>
    <row r="175" spans="1:8" s="205" customFormat="1" x14ac:dyDescent="0.2">
      <c r="A175" s="214"/>
      <c r="B175" s="214"/>
      <c r="C175" s="214"/>
      <c r="D175" s="214"/>
      <c r="E175" s="214"/>
      <c r="F175" s="215" t="s">
        <v>276</v>
      </c>
      <c r="G175" s="215"/>
      <c r="H175" s="224">
        <v>6.5551000000000004</v>
      </c>
    </row>
    <row r="176" spans="1:8" s="205" customFormat="1" x14ac:dyDescent="0.2">
      <c r="A176" s="214"/>
      <c r="B176" s="214"/>
      <c r="C176" s="214"/>
      <c r="D176" s="214"/>
      <c r="E176" s="214"/>
      <c r="F176" s="215" t="s">
        <v>251</v>
      </c>
      <c r="G176" s="215"/>
      <c r="H176" s="217">
        <v>6.56</v>
      </c>
    </row>
    <row r="177" spans="1:8" s="205" customFormat="1" x14ac:dyDescent="0.2">
      <c r="A177" s="214"/>
      <c r="B177" s="214"/>
      <c r="C177" s="214"/>
      <c r="D177" s="214"/>
      <c r="E177" s="214"/>
      <c r="F177" s="215" t="s">
        <v>252</v>
      </c>
      <c r="G177" s="215"/>
      <c r="H177" s="217">
        <v>6.51</v>
      </c>
    </row>
    <row r="178" spans="1:8" s="205" customFormat="1" x14ac:dyDescent="0.2">
      <c r="A178" s="214"/>
      <c r="B178" s="214"/>
      <c r="C178" s="214"/>
      <c r="D178" s="214"/>
      <c r="E178" s="214"/>
      <c r="F178" s="215" t="s">
        <v>253</v>
      </c>
      <c r="G178" s="215"/>
      <c r="H178" s="217">
        <v>0.05</v>
      </c>
    </row>
    <row r="179" spans="1:8" s="205" customFormat="1" x14ac:dyDescent="0.2">
      <c r="A179" s="214"/>
      <c r="B179" s="214"/>
      <c r="C179" s="214"/>
      <c r="D179" s="214"/>
      <c r="E179" s="214"/>
      <c r="F179" s="215" t="s">
        <v>254</v>
      </c>
      <c r="G179" s="215"/>
      <c r="H179" s="217">
        <v>6.56</v>
      </c>
    </row>
    <row r="180" spans="1:8" s="205" customFormat="1" x14ac:dyDescent="0.2">
      <c r="A180" s="214"/>
      <c r="B180" s="214"/>
      <c r="C180" s="214"/>
      <c r="D180" s="214"/>
      <c r="E180" s="214"/>
      <c r="F180" s="215" t="s">
        <v>255</v>
      </c>
      <c r="G180" s="215"/>
      <c r="H180" s="217">
        <v>1.36</v>
      </c>
    </row>
    <row r="181" spans="1:8" s="205" customFormat="1" x14ac:dyDescent="0.2">
      <c r="A181" s="214"/>
      <c r="B181" s="214"/>
      <c r="C181" s="214"/>
      <c r="D181" s="214"/>
      <c r="E181" s="214"/>
      <c r="F181" s="215" t="s">
        <v>256</v>
      </c>
      <c r="G181" s="215"/>
      <c r="H181" s="217">
        <v>7.92</v>
      </c>
    </row>
    <row r="182" spans="1:8" s="205" customFormat="1" x14ac:dyDescent="0.2">
      <c r="A182" s="214"/>
      <c r="B182" s="214"/>
      <c r="C182" s="214"/>
      <c r="D182" s="214"/>
      <c r="E182" s="214"/>
      <c r="F182" s="218"/>
      <c r="G182" s="218"/>
      <c r="H182" s="218"/>
    </row>
    <row r="183" spans="1:8" s="205" customFormat="1" x14ac:dyDescent="0.2">
      <c r="A183" s="204" t="s">
        <v>372</v>
      </c>
      <c r="B183" s="204"/>
      <c r="C183" s="204"/>
      <c r="D183" s="204"/>
      <c r="E183" s="204"/>
      <c r="F183" s="204"/>
      <c r="G183" s="204"/>
      <c r="H183" s="204"/>
    </row>
    <row r="184" spans="1:8" s="205" customFormat="1" x14ac:dyDescent="0.2">
      <c r="A184" s="219" t="s">
        <v>258</v>
      </c>
      <c r="B184" s="219"/>
      <c r="C184" s="220" t="s">
        <v>259</v>
      </c>
      <c r="D184" s="207" t="s">
        <v>260</v>
      </c>
      <c r="E184" s="207"/>
      <c r="F184" s="207" t="s">
        <v>261</v>
      </c>
      <c r="G184" s="207"/>
      <c r="H184" s="207" t="s">
        <v>262</v>
      </c>
    </row>
    <row r="185" spans="1:8" s="205" customFormat="1" x14ac:dyDescent="0.2">
      <c r="A185" s="219"/>
      <c r="B185" s="219"/>
      <c r="C185" s="220"/>
      <c r="D185" s="208" t="s">
        <v>263</v>
      </c>
      <c r="E185" s="208" t="s">
        <v>264</v>
      </c>
      <c r="F185" s="208" t="s">
        <v>263</v>
      </c>
      <c r="G185" s="208" t="s">
        <v>264</v>
      </c>
      <c r="H185" s="207"/>
    </row>
    <row r="186" spans="1:8" s="205" customFormat="1" ht="22.5" x14ac:dyDescent="0.2">
      <c r="A186" s="209" t="s">
        <v>367</v>
      </c>
      <c r="B186" s="221" t="s">
        <v>368</v>
      </c>
      <c r="C186" s="222">
        <v>3</v>
      </c>
      <c r="D186" s="223">
        <v>0.76</v>
      </c>
      <c r="E186" s="223">
        <v>0.24</v>
      </c>
      <c r="F186" s="224">
        <v>329.41629999999998</v>
      </c>
      <c r="G186" s="224">
        <v>103.2213</v>
      </c>
      <c r="H186" s="224">
        <v>825.38850000000002</v>
      </c>
    </row>
    <row r="187" spans="1:8" s="205" customFormat="1" ht="33.75" x14ac:dyDescent="0.2">
      <c r="A187" s="209" t="s">
        <v>369</v>
      </c>
      <c r="B187" s="221" t="s">
        <v>370</v>
      </c>
      <c r="C187" s="222">
        <v>1</v>
      </c>
      <c r="D187" s="223">
        <v>1</v>
      </c>
      <c r="E187" s="223">
        <v>0</v>
      </c>
      <c r="F187" s="224">
        <v>340.77809999999999</v>
      </c>
      <c r="G187" s="224">
        <v>160.7355</v>
      </c>
      <c r="H187" s="224">
        <v>340.77809999999999</v>
      </c>
    </row>
    <row r="188" spans="1:8" s="205" customFormat="1" x14ac:dyDescent="0.2">
      <c r="A188" s="214"/>
      <c r="B188" s="214"/>
      <c r="C188" s="214"/>
      <c r="D188" s="214"/>
      <c r="E188" s="214"/>
      <c r="F188" s="215" t="s">
        <v>267</v>
      </c>
      <c r="G188" s="215"/>
      <c r="H188" s="225">
        <v>1166.1666</v>
      </c>
    </row>
    <row r="189" spans="1:8" s="205" customFormat="1" x14ac:dyDescent="0.2">
      <c r="A189" s="206" t="s">
        <v>268</v>
      </c>
      <c r="B189" s="206"/>
      <c r="C189" s="206"/>
      <c r="D189" s="206"/>
      <c r="E189" s="208" t="s">
        <v>224</v>
      </c>
      <c r="F189" s="208" t="s">
        <v>269</v>
      </c>
      <c r="G189" s="208" t="s">
        <v>270</v>
      </c>
      <c r="H189" s="208" t="s">
        <v>262</v>
      </c>
    </row>
    <row r="190" spans="1:8" s="205" customFormat="1" x14ac:dyDescent="0.2">
      <c r="A190" s="209" t="s">
        <v>243</v>
      </c>
      <c r="B190" s="226" t="s">
        <v>244</v>
      </c>
      <c r="C190" s="226"/>
      <c r="D190" s="226"/>
      <c r="E190" s="209" t="s">
        <v>143</v>
      </c>
      <c r="F190" s="222">
        <v>1</v>
      </c>
      <c r="G190" s="227">
        <v>26.14</v>
      </c>
      <c r="H190" s="227">
        <v>26.14</v>
      </c>
    </row>
    <row r="191" spans="1:8" s="205" customFormat="1" x14ac:dyDescent="0.2">
      <c r="A191" s="214"/>
      <c r="B191" s="214"/>
      <c r="C191" s="214"/>
      <c r="D191" s="214"/>
      <c r="E191" s="214"/>
      <c r="F191" s="215" t="s">
        <v>271</v>
      </c>
      <c r="G191" s="215"/>
      <c r="H191" s="228">
        <v>26.14</v>
      </c>
    </row>
    <row r="192" spans="1:8" s="205" customFormat="1" x14ac:dyDescent="0.2">
      <c r="A192" s="214"/>
      <c r="B192" s="214"/>
      <c r="C192" s="214"/>
      <c r="D192" s="214"/>
      <c r="E192" s="214"/>
      <c r="F192" s="215" t="s">
        <v>272</v>
      </c>
      <c r="G192" s="215"/>
      <c r="H192" s="224">
        <v>1192.3065999999999</v>
      </c>
    </row>
    <row r="193" spans="1:8" s="205" customFormat="1" x14ac:dyDescent="0.2">
      <c r="A193" s="214"/>
      <c r="B193" s="214"/>
      <c r="C193" s="214"/>
      <c r="D193" s="214"/>
      <c r="E193" s="214"/>
      <c r="F193" s="215" t="s">
        <v>273</v>
      </c>
      <c r="G193" s="215"/>
      <c r="H193" s="229">
        <v>131.61000000000001</v>
      </c>
    </row>
    <row r="194" spans="1:8" s="205" customFormat="1" x14ac:dyDescent="0.2">
      <c r="A194" s="214"/>
      <c r="B194" s="214"/>
      <c r="C194" s="214"/>
      <c r="D194" s="214"/>
      <c r="E194" s="214"/>
      <c r="F194" s="215" t="s">
        <v>274</v>
      </c>
      <c r="G194" s="215"/>
      <c r="H194" s="224">
        <v>9.0594000000000001</v>
      </c>
    </row>
    <row r="195" spans="1:8" s="205" customFormat="1" x14ac:dyDescent="0.2">
      <c r="A195" s="214"/>
      <c r="B195" s="214"/>
      <c r="C195" s="214"/>
      <c r="D195" s="214"/>
      <c r="E195" s="214"/>
      <c r="F195" s="215" t="s">
        <v>371</v>
      </c>
      <c r="G195" s="215"/>
      <c r="H195" s="224">
        <v>0.26090000000000002</v>
      </c>
    </row>
    <row r="196" spans="1:8" s="205" customFormat="1" x14ac:dyDescent="0.2">
      <c r="A196" s="214"/>
      <c r="B196" s="214"/>
      <c r="C196" s="214"/>
      <c r="D196" s="214"/>
      <c r="E196" s="214"/>
      <c r="F196" s="215" t="s">
        <v>276</v>
      </c>
      <c r="G196" s="215"/>
      <c r="H196" s="224">
        <v>9.3202999999999996</v>
      </c>
    </row>
    <row r="197" spans="1:8" s="205" customFormat="1" x14ac:dyDescent="0.2">
      <c r="A197" s="214"/>
      <c r="B197" s="214"/>
      <c r="C197" s="214"/>
      <c r="D197" s="214"/>
      <c r="E197" s="214"/>
      <c r="F197" s="215" t="s">
        <v>251</v>
      </c>
      <c r="G197" s="215"/>
      <c r="H197" s="217">
        <v>9.32</v>
      </c>
    </row>
    <row r="198" spans="1:8" s="205" customFormat="1" x14ac:dyDescent="0.2">
      <c r="A198" s="214"/>
      <c r="B198" s="214"/>
      <c r="C198" s="214"/>
      <c r="D198" s="214"/>
      <c r="E198" s="214"/>
      <c r="F198" s="215" t="s">
        <v>252</v>
      </c>
      <c r="G198" s="215"/>
      <c r="H198" s="217">
        <v>9.25</v>
      </c>
    </row>
    <row r="199" spans="1:8" s="205" customFormat="1" x14ac:dyDescent="0.2">
      <c r="A199" s="214"/>
      <c r="B199" s="214"/>
      <c r="C199" s="214"/>
      <c r="D199" s="214"/>
      <c r="E199" s="214"/>
      <c r="F199" s="215" t="s">
        <v>253</v>
      </c>
      <c r="G199" s="215"/>
      <c r="H199" s="217">
        <v>7.0000000000000007E-2</v>
      </c>
    </row>
    <row r="200" spans="1:8" s="205" customFormat="1" x14ac:dyDescent="0.2">
      <c r="A200" s="214"/>
      <c r="B200" s="214"/>
      <c r="C200" s="214"/>
      <c r="D200" s="214"/>
      <c r="E200" s="214"/>
      <c r="F200" s="215" t="s">
        <v>254</v>
      </c>
      <c r="G200" s="215"/>
      <c r="H200" s="217">
        <v>9.32</v>
      </c>
    </row>
    <row r="201" spans="1:8" s="205" customFormat="1" x14ac:dyDescent="0.2">
      <c r="A201" s="214"/>
      <c r="B201" s="214"/>
      <c r="C201" s="214"/>
      <c r="D201" s="214"/>
      <c r="E201" s="214"/>
      <c r="F201" s="215" t="s">
        <v>255</v>
      </c>
      <c r="G201" s="215"/>
      <c r="H201" s="217">
        <v>1.93</v>
      </c>
    </row>
    <row r="202" spans="1:8" s="205" customFormat="1" x14ac:dyDescent="0.2">
      <c r="A202" s="214"/>
      <c r="B202" s="214"/>
      <c r="C202" s="214"/>
      <c r="D202" s="214"/>
      <c r="E202" s="214"/>
      <c r="F202" s="215" t="s">
        <v>256</v>
      </c>
      <c r="G202" s="215"/>
      <c r="H202" s="217">
        <v>11.25</v>
      </c>
    </row>
    <row r="203" spans="1:8" s="205" customFormat="1" x14ac:dyDescent="0.2">
      <c r="A203" s="214"/>
      <c r="B203" s="214"/>
      <c r="C203" s="214"/>
      <c r="D203" s="214"/>
      <c r="E203" s="214"/>
      <c r="F203" s="218"/>
      <c r="G203" s="218"/>
      <c r="H203" s="218"/>
    </row>
    <row r="204" spans="1:8" s="205" customFormat="1" x14ac:dyDescent="0.2">
      <c r="A204" s="204" t="s">
        <v>373</v>
      </c>
      <c r="B204" s="204"/>
      <c r="C204" s="204"/>
      <c r="D204" s="204"/>
      <c r="E204" s="204"/>
      <c r="F204" s="204"/>
      <c r="G204" s="204"/>
      <c r="H204" s="204"/>
    </row>
    <row r="205" spans="1:8" s="205" customFormat="1" x14ac:dyDescent="0.2">
      <c r="A205" s="219" t="s">
        <v>258</v>
      </c>
      <c r="B205" s="219"/>
      <c r="C205" s="220" t="s">
        <v>259</v>
      </c>
      <c r="D205" s="207" t="s">
        <v>260</v>
      </c>
      <c r="E205" s="207"/>
      <c r="F205" s="207" t="s">
        <v>261</v>
      </c>
      <c r="G205" s="207"/>
      <c r="H205" s="207" t="s">
        <v>262</v>
      </c>
    </row>
    <row r="206" spans="1:8" s="205" customFormat="1" x14ac:dyDescent="0.2">
      <c r="A206" s="219"/>
      <c r="B206" s="219"/>
      <c r="C206" s="220"/>
      <c r="D206" s="208" t="s">
        <v>263</v>
      </c>
      <c r="E206" s="208" t="s">
        <v>264</v>
      </c>
      <c r="F206" s="208" t="s">
        <v>263</v>
      </c>
      <c r="G206" s="208" t="s">
        <v>264</v>
      </c>
      <c r="H206" s="207"/>
    </row>
    <row r="207" spans="1:8" s="205" customFormat="1" ht="22.5" x14ac:dyDescent="0.2">
      <c r="A207" s="209" t="s">
        <v>374</v>
      </c>
      <c r="B207" s="221" t="s">
        <v>375</v>
      </c>
      <c r="C207" s="222">
        <v>1</v>
      </c>
      <c r="D207" s="223">
        <v>1</v>
      </c>
      <c r="E207" s="223">
        <v>0</v>
      </c>
      <c r="F207" s="224">
        <v>650.09169999999995</v>
      </c>
      <c r="G207" s="224">
        <v>301.62779999999998</v>
      </c>
      <c r="H207" s="224">
        <v>650.09169999999995</v>
      </c>
    </row>
    <row r="208" spans="1:8" s="205" customFormat="1" x14ac:dyDescent="0.2">
      <c r="A208" s="214"/>
      <c r="B208" s="214"/>
      <c r="C208" s="214"/>
      <c r="D208" s="214"/>
      <c r="E208" s="214"/>
      <c r="F208" s="215" t="s">
        <v>267</v>
      </c>
      <c r="G208" s="215"/>
      <c r="H208" s="225">
        <v>650.09169999999995</v>
      </c>
    </row>
    <row r="209" spans="1:8" s="205" customFormat="1" x14ac:dyDescent="0.2">
      <c r="A209" s="214"/>
      <c r="B209" s="214"/>
      <c r="C209" s="214"/>
      <c r="D209" s="214"/>
      <c r="E209" s="214"/>
      <c r="F209" s="215" t="s">
        <v>272</v>
      </c>
      <c r="G209" s="215"/>
      <c r="H209" s="224">
        <v>650.09169999999995</v>
      </c>
    </row>
    <row r="210" spans="1:8" s="205" customFormat="1" x14ac:dyDescent="0.2">
      <c r="A210" s="214"/>
      <c r="B210" s="214"/>
      <c r="C210" s="214"/>
      <c r="D210" s="214"/>
      <c r="E210" s="214"/>
      <c r="F210" s="215" t="s">
        <v>273</v>
      </c>
      <c r="G210" s="215"/>
      <c r="H210" s="229">
        <v>30.16</v>
      </c>
    </row>
    <row r="211" spans="1:8" s="205" customFormat="1" x14ac:dyDescent="0.2">
      <c r="A211" s="214"/>
      <c r="B211" s="214"/>
      <c r="C211" s="214"/>
      <c r="D211" s="214"/>
      <c r="E211" s="214"/>
      <c r="F211" s="215" t="s">
        <v>274</v>
      </c>
      <c r="G211" s="215"/>
      <c r="H211" s="224">
        <v>21.5548</v>
      </c>
    </row>
    <row r="212" spans="1:8" s="205" customFormat="1" x14ac:dyDescent="0.2">
      <c r="A212" s="206" t="s">
        <v>376</v>
      </c>
      <c r="B212" s="206"/>
      <c r="C212" s="206"/>
      <c r="D212" s="206"/>
      <c r="E212" s="208" t="s">
        <v>224</v>
      </c>
      <c r="F212" s="208" t="s">
        <v>269</v>
      </c>
      <c r="G212" s="208" t="s">
        <v>377</v>
      </c>
      <c r="H212" s="208" t="s">
        <v>226</v>
      </c>
    </row>
    <row r="213" spans="1:8" s="205" customFormat="1" x14ac:dyDescent="0.2">
      <c r="A213" s="209" t="s">
        <v>378</v>
      </c>
      <c r="B213" s="230" t="s">
        <v>379</v>
      </c>
      <c r="C213" s="230"/>
      <c r="D213" s="230"/>
      <c r="E213" s="209" t="s">
        <v>144</v>
      </c>
      <c r="F213" s="222">
        <v>1.7000000000000001E-4</v>
      </c>
      <c r="G213" s="224">
        <v>6468.28</v>
      </c>
      <c r="H213" s="224">
        <v>1.0995999999999999</v>
      </c>
    </row>
    <row r="214" spans="1:8" s="205" customFormat="1" x14ac:dyDescent="0.2">
      <c r="A214" s="214"/>
      <c r="B214" s="214"/>
      <c r="C214" s="214"/>
      <c r="D214" s="214"/>
      <c r="E214" s="214"/>
      <c r="F214" s="215" t="s">
        <v>380</v>
      </c>
      <c r="G214" s="215"/>
      <c r="H214" s="225">
        <v>1.0995999999999999</v>
      </c>
    </row>
    <row r="215" spans="1:8" s="205" customFormat="1" x14ac:dyDescent="0.2">
      <c r="A215" s="206" t="s">
        <v>381</v>
      </c>
      <c r="B215" s="206"/>
      <c r="C215" s="208" t="s">
        <v>382</v>
      </c>
      <c r="D215" s="207" t="s">
        <v>383</v>
      </c>
      <c r="E215" s="207"/>
      <c r="F215" s="208" t="s">
        <v>269</v>
      </c>
      <c r="G215" s="208" t="s">
        <v>384</v>
      </c>
      <c r="H215" s="208" t="s">
        <v>226</v>
      </c>
    </row>
    <row r="216" spans="1:8" s="205" customFormat="1" ht="33.75" x14ac:dyDescent="0.2">
      <c r="A216" s="209" t="s">
        <v>378</v>
      </c>
      <c r="B216" s="221" t="s">
        <v>385</v>
      </c>
      <c r="C216" s="209" t="s">
        <v>386</v>
      </c>
      <c r="D216" s="211" t="s">
        <v>387</v>
      </c>
      <c r="E216" s="211"/>
      <c r="F216" s="222">
        <v>2.0000000000000002E-5</v>
      </c>
      <c r="G216" s="224">
        <v>36.380000000000003</v>
      </c>
      <c r="H216" s="224">
        <v>6.9999999999999999E-4</v>
      </c>
    </row>
    <row r="217" spans="1:8" s="205" customFormat="1" x14ac:dyDescent="0.2">
      <c r="A217" s="214"/>
      <c r="B217" s="214"/>
      <c r="C217" s="214"/>
      <c r="D217" s="214"/>
      <c r="E217" s="214"/>
      <c r="F217" s="215" t="s">
        <v>388</v>
      </c>
      <c r="G217" s="215"/>
      <c r="H217" s="224">
        <v>6.9999999999999999E-4</v>
      </c>
    </row>
    <row r="218" spans="1:8" s="205" customFormat="1" x14ac:dyDescent="0.2">
      <c r="A218" s="214"/>
      <c r="B218" s="214"/>
      <c r="C218" s="214"/>
      <c r="D218" s="214"/>
      <c r="E218" s="214"/>
      <c r="F218" s="215" t="s">
        <v>276</v>
      </c>
      <c r="G218" s="215"/>
      <c r="H218" s="224">
        <v>22.655100000000001</v>
      </c>
    </row>
    <row r="219" spans="1:8" s="205" customFormat="1" x14ac:dyDescent="0.2">
      <c r="A219" s="214"/>
      <c r="B219" s="214"/>
      <c r="C219" s="214"/>
      <c r="D219" s="214"/>
      <c r="E219" s="214"/>
      <c r="F219" s="215" t="s">
        <v>251</v>
      </c>
      <c r="G219" s="215"/>
      <c r="H219" s="217">
        <v>22.66</v>
      </c>
    </row>
    <row r="220" spans="1:8" s="205" customFormat="1" x14ac:dyDescent="0.2">
      <c r="A220" s="214"/>
      <c r="B220" s="214"/>
      <c r="C220" s="214"/>
      <c r="D220" s="214"/>
      <c r="E220" s="214"/>
      <c r="F220" s="215" t="s">
        <v>252</v>
      </c>
      <c r="G220" s="215"/>
      <c r="H220" s="217">
        <v>22.66</v>
      </c>
    </row>
    <row r="221" spans="1:8" s="205" customFormat="1" x14ac:dyDescent="0.2">
      <c r="A221" s="214"/>
      <c r="B221" s="214"/>
      <c r="C221" s="214"/>
      <c r="D221" s="214"/>
      <c r="E221" s="214"/>
      <c r="F221" s="215" t="s">
        <v>253</v>
      </c>
      <c r="G221" s="215"/>
      <c r="H221" s="217">
        <v>0</v>
      </c>
    </row>
    <row r="222" spans="1:8" s="205" customFormat="1" x14ac:dyDescent="0.2">
      <c r="A222" s="214"/>
      <c r="B222" s="214"/>
      <c r="C222" s="214"/>
      <c r="D222" s="214"/>
      <c r="E222" s="214"/>
      <c r="F222" s="215" t="s">
        <v>254</v>
      </c>
      <c r="G222" s="215"/>
      <c r="H222" s="217">
        <v>22.66</v>
      </c>
    </row>
    <row r="223" spans="1:8" s="205" customFormat="1" x14ac:dyDescent="0.2">
      <c r="A223" s="214"/>
      <c r="B223" s="214"/>
      <c r="C223" s="214"/>
      <c r="D223" s="214"/>
      <c r="E223" s="214"/>
      <c r="F223" s="215" t="s">
        <v>255</v>
      </c>
      <c r="G223" s="215"/>
      <c r="H223" s="217">
        <v>4.7</v>
      </c>
    </row>
    <row r="224" spans="1:8" s="205" customFormat="1" x14ac:dyDescent="0.2">
      <c r="A224" s="214"/>
      <c r="B224" s="214"/>
      <c r="C224" s="214"/>
      <c r="D224" s="214"/>
      <c r="E224" s="214"/>
      <c r="F224" s="215" t="s">
        <v>256</v>
      </c>
      <c r="G224" s="215"/>
      <c r="H224" s="217">
        <v>27.36</v>
      </c>
    </row>
    <row r="225" spans="1:8" s="205" customFormat="1" x14ac:dyDescent="0.2">
      <c r="A225" s="214"/>
      <c r="B225" s="214"/>
      <c r="C225" s="214"/>
      <c r="D225" s="214"/>
      <c r="E225" s="214"/>
      <c r="F225" s="218"/>
      <c r="G225" s="218"/>
      <c r="H225" s="218"/>
    </row>
    <row r="226" spans="1:8" s="205" customFormat="1" x14ac:dyDescent="0.2">
      <c r="A226" s="204" t="s">
        <v>389</v>
      </c>
      <c r="B226" s="204"/>
      <c r="C226" s="204"/>
      <c r="D226" s="204"/>
      <c r="E226" s="204"/>
      <c r="F226" s="204"/>
      <c r="G226" s="204"/>
      <c r="H226" s="204"/>
    </row>
    <row r="227" spans="1:8" s="205" customFormat="1" x14ac:dyDescent="0.2">
      <c r="A227" s="219" t="s">
        <v>258</v>
      </c>
      <c r="B227" s="219"/>
      <c r="C227" s="220" t="s">
        <v>259</v>
      </c>
      <c r="D227" s="207" t="s">
        <v>260</v>
      </c>
      <c r="E227" s="207"/>
      <c r="F227" s="207" t="s">
        <v>261</v>
      </c>
      <c r="G227" s="207"/>
      <c r="H227" s="207" t="s">
        <v>262</v>
      </c>
    </row>
    <row r="228" spans="1:8" s="205" customFormat="1" x14ac:dyDescent="0.2">
      <c r="A228" s="219"/>
      <c r="B228" s="219"/>
      <c r="C228" s="220"/>
      <c r="D228" s="208" t="s">
        <v>263</v>
      </c>
      <c r="E228" s="208" t="s">
        <v>264</v>
      </c>
      <c r="F228" s="208" t="s">
        <v>263</v>
      </c>
      <c r="G228" s="208" t="s">
        <v>264</v>
      </c>
      <c r="H228" s="207"/>
    </row>
    <row r="229" spans="1:8" s="205" customFormat="1" ht="33.75" x14ac:dyDescent="0.2">
      <c r="A229" s="209" t="s">
        <v>390</v>
      </c>
      <c r="B229" s="221" t="s">
        <v>391</v>
      </c>
      <c r="C229" s="222">
        <v>1</v>
      </c>
      <c r="D229" s="223">
        <v>1</v>
      </c>
      <c r="E229" s="223">
        <v>0</v>
      </c>
      <c r="F229" s="224">
        <v>332.38810000000001</v>
      </c>
      <c r="G229" s="224">
        <v>120.2392</v>
      </c>
      <c r="H229" s="224">
        <v>332.38810000000001</v>
      </c>
    </row>
    <row r="230" spans="1:8" s="205" customFormat="1" x14ac:dyDescent="0.2">
      <c r="A230" s="214"/>
      <c r="B230" s="214"/>
      <c r="C230" s="214"/>
      <c r="D230" s="214"/>
      <c r="E230" s="214"/>
      <c r="F230" s="215" t="s">
        <v>267</v>
      </c>
      <c r="G230" s="215"/>
      <c r="H230" s="225">
        <v>332.38810000000001</v>
      </c>
    </row>
    <row r="231" spans="1:8" s="205" customFormat="1" x14ac:dyDescent="0.2">
      <c r="A231" s="206" t="s">
        <v>268</v>
      </c>
      <c r="B231" s="206"/>
      <c r="C231" s="206"/>
      <c r="D231" s="206"/>
      <c r="E231" s="208" t="s">
        <v>224</v>
      </c>
      <c r="F231" s="208" t="s">
        <v>269</v>
      </c>
      <c r="G231" s="208" t="s">
        <v>270</v>
      </c>
      <c r="H231" s="208" t="s">
        <v>262</v>
      </c>
    </row>
    <row r="232" spans="1:8" s="205" customFormat="1" x14ac:dyDescent="0.2">
      <c r="A232" s="209" t="s">
        <v>392</v>
      </c>
      <c r="B232" s="226" t="s">
        <v>393</v>
      </c>
      <c r="C232" s="226"/>
      <c r="D232" s="226"/>
      <c r="E232" s="209" t="s">
        <v>143</v>
      </c>
      <c r="F232" s="222">
        <v>1</v>
      </c>
      <c r="G232" s="227">
        <v>35.770000000000003</v>
      </c>
      <c r="H232" s="227">
        <v>35.770000000000003</v>
      </c>
    </row>
    <row r="233" spans="1:8" s="205" customFormat="1" x14ac:dyDescent="0.2">
      <c r="A233" s="209" t="s">
        <v>243</v>
      </c>
      <c r="B233" s="226" t="s">
        <v>244</v>
      </c>
      <c r="C233" s="226"/>
      <c r="D233" s="226"/>
      <c r="E233" s="209" t="s">
        <v>143</v>
      </c>
      <c r="F233" s="222">
        <v>3</v>
      </c>
      <c r="G233" s="227">
        <v>26.14</v>
      </c>
      <c r="H233" s="227">
        <v>78.42</v>
      </c>
    </row>
    <row r="234" spans="1:8" s="205" customFormat="1" x14ac:dyDescent="0.2">
      <c r="A234" s="214"/>
      <c r="B234" s="214"/>
      <c r="C234" s="214"/>
      <c r="D234" s="214"/>
      <c r="E234" s="214"/>
      <c r="F234" s="215" t="s">
        <v>271</v>
      </c>
      <c r="G234" s="215"/>
      <c r="H234" s="228">
        <v>114.19</v>
      </c>
    </row>
    <row r="235" spans="1:8" s="205" customFormat="1" x14ac:dyDescent="0.2">
      <c r="A235" s="214"/>
      <c r="B235" s="214"/>
      <c r="C235" s="214"/>
      <c r="D235" s="214"/>
      <c r="E235" s="214"/>
      <c r="F235" s="215" t="s">
        <v>272</v>
      </c>
      <c r="G235" s="215"/>
      <c r="H235" s="224">
        <v>446.57810000000001</v>
      </c>
    </row>
    <row r="236" spans="1:8" s="205" customFormat="1" x14ac:dyDescent="0.2">
      <c r="A236" s="214"/>
      <c r="B236" s="214"/>
      <c r="C236" s="214"/>
      <c r="D236" s="214"/>
      <c r="E236" s="214"/>
      <c r="F236" s="215" t="s">
        <v>273</v>
      </c>
      <c r="G236" s="215"/>
      <c r="H236" s="229">
        <v>4.9800000000000004</v>
      </c>
    </row>
    <row r="237" spans="1:8" s="205" customFormat="1" x14ac:dyDescent="0.2">
      <c r="A237" s="214"/>
      <c r="B237" s="214"/>
      <c r="C237" s="214"/>
      <c r="D237" s="214"/>
      <c r="E237" s="214"/>
      <c r="F237" s="215" t="s">
        <v>274</v>
      </c>
      <c r="G237" s="215"/>
      <c r="H237" s="224">
        <v>89.674300000000002</v>
      </c>
    </row>
    <row r="238" spans="1:8" s="205" customFormat="1" x14ac:dyDescent="0.2">
      <c r="A238" s="214"/>
      <c r="B238" s="214"/>
      <c r="C238" s="214"/>
      <c r="D238" s="214"/>
      <c r="E238" s="214"/>
      <c r="F238" s="215" t="s">
        <v>394</v>
      </c>
      <c r="G238" s="215"/>
      <c r="H238" s="224">
        <v>0.86660000000000004</v>
      </c>
    </row>
    <row r="239" spans="1:8" s="205" customFormat="1" x14ac:dyDescent="0.2">
      <c r="A239" s="206" t="s">
        <v>376</v>
      </c>
      <c r="B239" s="206"/>
      <c r="C239" s="206"/>
      <c r="D239" s="206"/>
      <c r="E239" s="208" t="s">
        <v>224</v>
      </c>
      <c r="F239" s="208" t="s">
        <v>269</v>
      </c>
      <c r="G239" s="208" t="s">
        <v>377</v>
      </c>
      <c r="H239" s="208" t="s">
        <v>226</v>
      </c>
    </row>
    <row r="240" spans="1:8" s="205" customFormat="1" x14ac:dyDescent="0.2">
      <c r="A240" s="209" t="s">
        <v>395</v>
      </c>
      <c r="B240" s="230" t="s">
        <v>396</v>
      </c>
      <c r="C240" s="230"/>
      <c r="D240" s="230"/>
      <c r="E240" s="209" t="s">
        <v>146</v>
      </c>
      <c r="F240" s="222">
        <v>1</v>
      </c>
      <c r="G240" s="224">
        <v>362.71</v>
      </c>
      <c r="H240" s="224">
        <v>362.71</v>
      </c>
    </row>
    <row r="241" spans="1:8" s="205" customFormat="1" x14ac:dyDescent="0.2">
      <c r="A241" s="214"/>
      <c r="B241" s="214"/>
      <c r="C241" s="214"/>
      <c r="D241" s="214"/>
      <c r="E241" s="214"/>
      <c r="F241" s="215" t="s">
        <v>380</v>
      </c>
      <c r="G241" s="215"/>
      <c r="H241" s="225">
        <v>362.71</v>
      </c>
    </row>
    <row r="242" spans="1:8" s="205" customFormat="1" x14ac:dyDescent="0.2">
      <c r="A242" s="206" t="s">
        <v>397</v>
      </c>
      <c r="B242" s="206"/>
      <c r="C242" s="206"/>
      <c r="D242" s="206"/>
      <c r="E242" s="208" t="s">
        <v>224</v>
      </c>
      <c r="F242" s="208" t="s">
        <v>269</v>
      </c>
      <c r="G242" s="208" t="s">
        <v>384</v>
      </c>
      <c r="H242" s="208" t="s">
        <v>226</v>
      </c>
    </row>
    <row r="243" spans="1:8" s="205" customFormat="1" x14ac:dyDescent="0.2">
      <c r="A243" s="209" t="s">
        <v>398</v>
      </c>
      <c r="B243" s="230" t="s">
        <v>399</v>
      </c>
      <c r="C243" s="230"/>
      <c r="D243" s="230"/>
      <c r="E243" s="209" t="s">
        <v>14</v>
      </c>
      <c r="F243" s="229">
        <v>7.3499999999999998E-3</v>
      </c>
      <c r="G243" s="224">
        <v>514.35</v>
      </c>
      <c r="H243" s="224">
        <v>3.7805</v>
      </c>
    </row>
    <row r="244" spans="1:8" s="205" customFormat="1" x14ac:dyDescent="0.2">
      <c r="A244" s="214"/>
      <c r="B244" s="214"/>
      <c r="C244" s="214"/>
      <c r="D244" s="214"/>
      <c r="E244" s="214"/>
      <c r="F244" s="215" t="s">
        <v>400</v>
      </c>
      <c r="G244" s="215"/>
      <c r="H244" s="225">
        <v>3.7805</v>
      </c>
    </row>
    <row r="245" spans="1:8" s="205" customFormat="1" x14ac:dyDescent="0.2">
      <c r="A245" s="214"/>
      <c r="B245" s="214"/>
      <c r="C245" s="214"/>
      <c r="D245" s="214"/>
      <c r="E245" s="214"/>
      <c r="F245" s="215" t="s">
        <v>276</v>
      </c>
      <c r="G245" s="215"/>
      <c r="H245" s="224">
        <v>457.03140000000002</v>
      </c>
    </row>
    <row r="246" spans="1:8" s="205" customFormat="1" x14ac:dyDescent="0.2">
      <c r="A246" s="214"/>
      <c r="B246" s="214"/>
      <c r="C246" s="214"/>
      <c r="D246" s="214"/>
      <c r="E246" s="214"/>
      <c r="F246" s="215" t="s">
        <v>251</v>
      </c>
      <c r="G246" s="215"/>
      <c r="H246" s="217">
        <v>457.03</v>
      </c>
    </row>
    <row r="247" spans="1:8" s="205" customFormat="1" x14ac:dyDescent="0.2">
      <c r="A247" s="214"/>
      <c r="B247" s="214"/>
      <c r="C247" s="214"/>
      <c r="D247" s="214"/>
      <c r="E247" s="214"/>
      <c r="F247" s="215" t="s">
        <v>252</v>
      </c>
      <c r="G247" s="215"/>
      <c r="H247" s="217">
        <v>448.4</v>
      </c>
    </row>
    <row r="248" spans="1:8" s="205" customFormat="1" x14ac:dyDescent="0.2">
      <c r="A248" s="214"/>
      <c r="B248" s="214"/>
      <c r="C248" s="214"/>
      <c r="D248" s="214"/>
      <c r="E248" s="214"/>
      <c r="F248" s="215" t="s">
        <v>253</v>
      </c>
      <c r="G248" s="215"/>
      <c r="H248" s="217">
        <v>8.6300000000000008</v>
      </c>
    </row>
    <row r="249" spans="1:8" s="205" customFormat="1" x14ac:dyDescent="0.2">
      <c r="A249" s="214"/>
      <c r="B249" s="214"/>
      <c r="C249" s="214"/>
      <c r="D249" s="214"/>
      <c r="E249" s="214"/>
      <c r="F249" s="215" t="s">
        <v>254</v>
      </c>
      <c r="G249" s="215"/>
      <c r="H249" s="217">
        <v>457.03</v>
      </c>
    </row>
    <row r="250" spans="1:8" s="205" customFormat="1" x14ac:dyDescent="0.2">
      <c r="A250" s="214"/>
      <c r="B250" s="214"/>
      <c r="C250" s="214"/>
      <c r="D250" s="214"/>
      <c r="E250" s="214"/>
      <c r="F250" s="215" t="s">
        <v>255</v>
      </c>
      <c r="G250" s="215"/>
      <c r="H250" s="217">
        <v>94.74</v>
      </c>
    </row>
    <row r="251" spans="1:8" s="205" customFormat="1" x14ac:dyDescent="0.2">
      <c r="A251" s="214"/>
      <c r="B251" s="214"/>
      <c r="C251" s="214"/>
      <c r="D251" s="214"/>
      <c r="E251" s="214"/>
      <c r="F251" s="215" t="s">
        <v>256</v>
      </c>
      <c r="G251" s="215"/>
      <c r="H251" s="217">
        <v>551.77</v>
      </c>
    </row>
    <row r="252" spans="1:8" s="205" customFormat="1" x14ac:dyDescent="0.2">
      <c r="A252" s="214"/>
      <c r="B252" s="214"/>
      <c r="C252" s="214"/>
      <c r="D252" s="214"/>
      <c r="E252" s="214"/>
      <c r="F252" s="218"/>
      <c r="G252" s="218"/>
      <c r="H252" s="218"/>
    </row>
    <row r="253" spans="1:8" s="205" customFormat="1" x14ac:dyDescent="0.2">
      <c r="A253" s="204" t="s">
        <v>401</v>
      </c>
      <c r="B253" s="204"/>
      <c r="C253" s="204"/>
      <c r="D253" s="204"/>
      <c r="E253" s="204"/>
      <c r="F253" s="204"/>
      <c r="G253" s="204"/>
      <c r="H253" s="204"/>
    </row>
    <row r="254" spans="1:8" s="205" customFormat="1" x14ac:dyDescent="0.2">
      <c r="A254" s="206" t="s">
        <v>222</v>
      </c>
      <c r="B254" s="206"/>
      <c r="C254" s="207" t="s">
        <v>223</v>
      </c>
      <c r="D254" s="207"/>
      <c r="E254" s="208" t="s">
        <v>224</v>
      </c>
      <c r="F254" s="208" t="s">
        <v>225</v>
      </c>
      <c r="G254" s="208" t="s">
        <v>226</v>
      </c>
      <c r="H254" s="208" t="s">
        <v>227</v>
      </c>
    </row>
    <row r="255" spans="1:8" s="205" customFormat="1" x14ac:dyDescent="0.2">
      <c r="A255" s="209" t="s">
        <v>402</v>
      </c>
      <c r="B255" s="210" t="s">
        <v>403</v>
      </c>
      <c r="C255" s="211" t="s">
        <v>169</v>
      </c>
      <c r="D255" s="211"/>
      <c r="E255" s="209" t="s">
        <v>249</v>
      </c>
      <c r="F255" s="212">
        <v>1.2</v>
      </c>
      <c r="G255" s="213">
        <v>40.630000000000003</v>
      </c>
      <c r="H255" s="213">
        <v>48.76</v>
      </c>
    </row>
    <row r="256" spans="1:8" s="205" customFormat="1" x14ac:dyDescent="0.2">
      <c r="A256" s="209" t="s">
        <v>404</v>
      </c>
      <c r="B256" s="210" t="s">
        <v>405</v>
      </c>
      <c r="C256" s="211" t="s">
        <v>169</v>
      </c>
      <c r="D256" s="211"/>
      <c r="E256" s="209" t="s">
        <v>249</v>
      </c>
      <c r="F256" s="212">
        <v>1.2</v>
      </c>
      <c r="G256" s="213">
        <v>85.04</v>
      </c>
      <c r="H256" s="213">
        <v>102.05</v>
      </c>
    </row>
    <row r="257" spans="1:8" s="205" customFormat="1" x14ac:dyDescent="0.2">
      <c r="A257" s="214"/>
      <c r="B257" s="214"/>
      <c r="C257" s="214"/>
      <c r="D257" s="214"/>
      <c r="E257" s="214"/>
      <c r="F257" s="215" t="s">
        <v>239</v>
      </c>
      <c r="G257" s="215"/>
      <c r="H257" s="216">
        <v>150.81</v>
      </c>
    </row>
    <row r="258" spans="1:8" s="205" customFormat="1" x14ac:dyDescent="0.2">
      <c r="A258" s="206" t="s">
        <v>240</v>
      </c>
      <c r="B258" s="206"/>
      <c r="C258" s="207" t="s">
        <v>223</v>
      </c>
      <c r="D258" s="207"/>
      <c r="E258" s="208" t="s">
        <v>224</v>
      </c>
      <c r="F258" s="208" t="s">
        <v>225</v>
      </c>
      <c r="G258" s="208" t="s">
        <v>226</v>
      </c>
      <c r="H258" s="208" t="s">
        <v>227</v>
      </c>
    </row>
    <row r="259" spans="1:8" s="205" customFormat="1" ht="22.5" x14ac:dyDescent="0.2">
      <c r="A259" s="209" t="s">
        <v>392</v>
      </c>
      <c r="B259" s="210" t="s">
        <v>393</v>
      </c>
      <c r="C259" s="211" t="s">
        <v>11</v>
      </c>
      <c r="D259" s="211"/>
      <c r="E259" s="209" t="s">
        <v>143</v>
      </c>
      <c r="F259" s="212">
        <v>1</v>
      </c>
      <c r="G259" s="213">
        <v>35.770000000000003</v>
      </c>
      <c r="H259" s="213">
        <v>35.770000000000003</v>
      </c>
    </row>
    <row r="260" spans="1:8" s="205" customFormat="1" ht="22.5" x14ac:dyDescent="0.2">
      <c r="A260" s="209" t="s">
        <v>243</v>
      </c>
      <c r="B260" s="210" t="s">
        <v>244</v>
      </c>
      <c r="C260" s="211" t="s">
        <v>11</v>
      </c>
      <c r="D260" s="211"/>
      <c r="E260" s="209" t="s">
        <v>143</v>
      </c>
      <c r="F260" s="212">
        <v>4</v>
      </c>
      <c r="G260" s="213">
        <v>26.14</v>
      </c>
      <c r="H260" s="213">
        <v>104.56</v>
      </c>
    </row>
    <row r="261" spans="1:8" s="205" customFormat="1" x14ac:dyDescent="0.2">
      <c r="A261" s="214"/>
      <c r="B261" s="214"/>
      <c r="C261" s="214"/>
      <c r="D261" s="214"/>
      <c r="E261" s="214"/>
      <c r="F261" s="215" t="s">
        <v>245</v>
      </c>
      <c r="G261" s="215"/>
      <c r="H261" s="216">
        <v>140.33000000000001</v>
      </c>
    </row>
    <row r="262" spans="1:8" s="205" customFormat="1" x14ac:dyDescent="0.2">
      <c r="A262" s="206" t="s">
        <v>246</v>
      </c>
      <c r="B262" s="206"/>
      <c r="C262" s="207" t="s">
        <v>223</v>
      </c>
      <c r="D262" s="207"/>
      <c r="E262" s="208" t="s">
        <v>224</v>
      </c>
      <c r="F262" s="208" t="s">
        <v>225</v>
      </c>
      <c r="G262" s="208" t="s">
        <v>226</v>
      </c>
      <c r="H262" s="208" t="s">
        <v>227</v>
      </c>
    </row>
    <row r="263" spans="1:8" s="205" customFormat="1" ht="22.5" x14ac:dyDescent="0.2">
      <c r="A263" s="209" t="s">
        <v>406</v>
      </c>
      <c r="B263" s="210" t="s">
        <v>407</v>
      </c>
      <c r="C263" s="211" t="s">
        <v>169</v>
      </c>
      <c r="D263" s="211"/>
      <c r="E263" s="209" t="s">
        <v>249</v>
      </c>
      <c r="F263" s="212">
        <v>0.31559999999999999</v>
      </c>
      <c r="G263" s="213">
        <v>603.24</v>
      </c>
      <c r="H263" s="213">
        <v>190.38</v>
      </c>
    </row>
    <row r="264" spans="1:8" s="205" customFormat="1" x14ac:dyDescent="0.2">
      <c r="A264" s="214"/>
      <c r="B264" s="214"/>
      <c r="C264" s="214"/>
      <c r="D264" s="214"/>
      <c r="E264" s="214"/>
      <c r="F264" s="215" t="s">
        <v>250</v>
      </c>
      <c r="G264" s="215"/>
      <c r="H264" s="216">
        <v>190.38</v>
      </c>
    </row>
    <row r="265" spans="1:8" s="205" customFormat="1" x14ac:dyDescent="0.2">
      <c r="A265" s="214"/>
      <c r="B265" s="214"/>
      <c r="C265" s="214"/>
      <c r="D265" s="214"/>
      <c r="E265" s="214"/>
      <c r="F265" s="215" t="s">
        <v>251</v>
      </c>
      <c r="G265" s="215"/>
      <c r="H265" s="217">
        <v>481.52</v>
      </c>
    </row>
    <row r="266" spans="1:8" s="205" customFormat="1" x14ac:dyDescent="0.2">
      <c r="A266" s="214"/>
      <c r="B266" s="214"/>
      <c r="C266" s="214"/>
      <c r="D266" s="214"/>
      <c r="E266" s="214"/>
      <c r="F266" s="215" t="s">
        <v>252</v>
      </c>
      <c r="G266" s="215"/>
      <c r="H266" s="217">
        <v>413.97</v>
      </c>
    </row>
    <row r="267" spans="1:8" s="205" customFormat="1" x14ac:dyDescent="0.2">
      <c r="A267" s="214"/>
      <c r="B267" s="214"/>
      <c r="C267" s="214"/>
      <c r="D267" s="214"/>
      <c r="E267" s="214"/>
      <c r="F267" s="215" t="s">
        <v>253</v>
      </c>
      <c r="G267" s="215"/>
      <c r="H267" s="217">
        <v>67.55</v>
      </c>
    </row>
    <row r="268" spans="1:8" s="205" customFormat="1" x14ac:dyDescent="0.2">
      <c r="A268" s="214"/>
      <c r="B268" s="214"/>
      <c r="C268" s="214"/>
      <c r="D268" s="214"/>
      <c r="E268" s="214"/>
      <c r="F268" s="215" t="s">
        <v>254</v>
      </c>
      <c r="G268" s="215"/>
      <c r="H268" s="217">
        <v>481.52</v>
      </c>
    </row>
    <row r="269" spans="1:8" s="205" customFormat="1" x14ac:dyDescent="0.2">
      <c r="A269" s="214"/>
      <c r="B269" s="214"/>
      <c r="C269" s="214"/>
      <c r="D269" s="214"/>
      <c r="E269" s="214"/>
      <c r="F269" s="215" t="s">
        <v>255</v>
      </c>
      <c r="G269" s="215"/>
      <c r="H269" s="217">
        <v>99.82</v>
      </c>
    </row>
    <row r="270" spans="1:8" s="205" customFormat="1" x14ac:dyDescent="0.2">
      <c r="A270" s="214"/>
      <c r="B270" s="214"/>
      <c r="C270" s="214"/>
      <c r="D270" s="214"/>
      <c r="E270" s="214"/>
      <c r="F270" s="215" t="s">
        <v>256</v>
      </c>
      <c r="G270" s="215"/>
      <c r="H270" s="217">
        <v>581.34</v>
      </c>
    </row>
    <row r="271" spans="1:8" s="205" customFormat="1" x14ac:dyDescent="0.2">
      <c r="A271" s="214"/>
      <c r="B271" s="214"/>
      <c r="C271" s="214"/>
      <c r="D271" s="214"/>
      <c r="E271" s="214"/>
      <c r="F271" s="218"/>
      <c r="G271" s="218"/>
      <c r="H271" s="218"/>
    </row>
    <row r="272" spans="1:8" s="205" customFormat="1" x14ac:dyDescent="0.2">
      <c r="A272" s="204" t="s">
        <v>408</v>
      </c>
      <c r="B272" s="204"/>
      <c r="C272" s="204"/>
      <c r="D272" s="204"/>
      <c r="E272" s="204"/>
      <c r="F272" s="204"/>
      <c r="G272" s="204"/>
      <c r="H272" s="204"/>
    </row>
    <row r="273" spans="1:8" s="205" customFormat="1" x14ac:dyDescent="0.2">
      <c r="A273" s="219" t="s">
        <v>258</v>
      </c>
      <c r="B273" s="219"/>
      <c r="C273" s="220" t="s">
        <v>259</v>
      </c>
      <c r="D273" s="207" t="s">
        <v>260</v>
      </c>
      <c r="E273" s="207"/>
      <c r="F273" s="207" t="s">
        <v>261</v>
      </c>
      <c r="G273" s="207"/>
      <c r="H273" s="207" t="s">
        <v>262</v>
      </c>
    </row>
    <row r="274" spans="1:8" s="205" customFormat="1" x14ac:dyDescent="0.2">
      <c r="A274" s="219"/>
      <c r="B274" s="219"/>
      <c r="C274" s="220"/>
      <c r="D274" s="208" t="s">
        <v>263</v>
      </c>
      <c r="E274" s="208" t="s">
        <v>264</v>
      </c>
      <c r="F274" s="208" t="s">
        <v>263</v>
      </c>
      <c r="G274" s="208" t="s">
        <v>264</v>
      </c>
      <c r="H274" s="207"/>
    </row>
    <row r="275" spans="1:8" s="205" customFormat="1" ht="22.5" x14ac:dyDescent="0.2">
      <c r="A275" s="209" t="s">
        <v>409</v>
      </c>
      <c r="B275" s="221" t="s">
        <v>410</v>
      </c>
      <c r="C275" s="222">
        <v>1</v>
      </c>
      <c r="D275" s="223">
        <v>1</v>
      </c>
      <c r="E275" s="223">
        <v>0</v>
      </c>
      <c r="F275" s="224">
        <v>1.179</v>
      </c>
      <c r="G275" s="224">
        <v>0.79200000000000004</v>
      </c>
      <c r="H275" s="224">
        <v>1.179</v>
      </c>
    </row>
    <row r="276" spans="1:8" s="205" customFormat="1" ht="22.5" x14ac:dyDescent="0.2">
      <c r="A276" s="209" t="s">
        <v>411</v>
      </c>
      <c r="B276" s="221" t="s">
        <v>412</v>
      </c>
      <c r="C276" s="222">
        <v>1</v>
      </c>
      <c r="D276" s="223">
        <v>1</v>
      </c>
      <c r="E276" s="223">
        <v>0</v>
      </c>
      <c r="F276" s="224">
        <v>63.302599999999998</v>
      </c>
      <c r="G276" s="224">
        <v>40.7012</v>
      </c>
      <c r="H276" s="224">
        <v>63.302599999999998</v>
      </c>
    </row>
    <row r="277" spans="1:8" s="205" customFormat="1" ht="22.5" x14ac:dyDescent="0.2">
      <c r="A277" s="209" t="s">
        <v>413</v>
      </c>
      <c r="B277" s="221" t="s">
        <v>414</v>
      </c>
      <c r="C277" s="222">
        <v>4</v>
      </c>
      <c r="D277" s="223">
        <v>0.9</v>
      </c>
      <c r="E277" s="223">
        <v>0.1</v>
      </c>
      <c r="F277" s="224">
        <v>0.71240000000000003</v>
      </c>
      <c r="G277" s="224">
        <v>0.48199999999999998</v>
      </c>
      <c r="H277" s="224">
        <v>2.7576000000000001</v>
      </c>
    </row>
    <row r="278" spans="1:8" s="205" customFormat="1" ht="22.5" x14ac:dyDescent="0.2">
      <c r="A278" s="209" t="s">
        <v>415</v>
      </c>
      <c r="B278" s="221" t="s">
        <v>416</v>
      </c>
      <c r="C278" s="222">
        <v>3</v>
      </c>
      <c r="D278" s="223">
        <v>0.41</v>
      </c>
      <c r="E278" s="223">
        <v>0.59</v>
      </c>
      <c r="F278" s="224">
        <v>1.6413</v>
      </c>
      <c r="G278" s="224">
        <v>1.1106</v>
      </c>
      <c r="H278" s="224">
        <v>3.9845999999999999</v>
      </c>
    </row>
    <row r="279" spans="1:8" s="205" customFormat="1" x14ac:dyDescent="0.2">
      <c r="A279" s="214"/>
      <c r="B279" s="214"/>
      <c r="C279" s="214"/>
      <c r="D279" s="214"/>
      <c r="E279" s="214"/>
      <c r="F279" s="215" t="s">
        <v>267</v>
      </c>
      <c r="G279" s="215"/>
      <c r="H279" s="225">
        <v>71.223799999999997</v>
      </c>
    </row>
    <row r="280" spans="1:8" s="205" customFormat="1" x14ac:dyDescent="0.2">
      <c r="A280" s="206" t="s">
        <v>268</v>
      </c>
      <c r="B280" s="206"/>
      <c r="C280" s="206"/>
      <c r="D280" s="206"/>
      <c r="E280" s="208" t="s">
        <v>224</v>
      </c>
      <c r="F280" s="208" t="s">
        <v>269</v>
      </c>
      <c r="G280" s="208" t="s">
        <v>270</v>
      </c>
      <c r="H280" s="208" t="s">
        <v>262</v>
      </c>
    </row>
    <row r="281" spans="1:8" s="205" customFormat="1" x14ac:dyDescent="0.2">
      <c r="A281" s="209" t="s">
        <v>392</v>
      </c>
      <c r="B281" s="226" t="s">
        <v>393</v>
      </c>
      <c r="C281" s="226"/>
      <c r="D281" s="226"/>
      <c r="E281" s="209" t="s">
        <v>143</v>
      </c>
      <c r="F281" s="222">
        <v>1</v>
      </c>
      <c r="G281" s="227">
        <v>35.770000000000003</v>
      </c>
      <c r="H281" s="227">
        <v>35.770000000000003</v>
      </c>
    </row>
    <row r="282" spans="1:8" s="205" customFormat="1" x14ac:dyDescent="0.2">
      <c r="A282" s="209" t="s">
        <v>243</v>
      </c>
      <c r="B282" s="226" t="s">
        <v>244</v>
      </c>
      <c r="C282" s="226"/>
      <c r="D282" s="226"/>
      <c r="E282" s="209" t="s">
        <v>143</v>
      </c>
      <c r="F282" s="222">
        <v>9</v>
      </c>
      <c r="G282" s="227">
        <v>26.14</v>
      </c>
      <c r="H282" s="227">
        <v>235.26</v>
      </c>
    </row>
    <row r="283" spans="1:8" s="205" customFormat="1" x14ac:dyDescent="0.2">
      <c r="A283" s="214"/>
      <c r="B283" s="214"/>
      <c r="C283" s="214"/>
      <c r="D283" s="214"/>
      <c r="E283" s="214"/>
      <c r="F283" s="215" t="s">
        <v>271</v>
      </c>
      <c r="G283" s="215"/>
      <c r="H283" s="228">
        <v>271.02999999999997</v>
      </c>
    </row>
    <row r="284" spans="1:8" s="205" customFormat="1" x14ac:dyDescent="0.2">
      <c r="A284" s="214"/>
      <c r="B284" s="214"/>
      <c r="C284" s="214"/>
      <c r="D284" s="214"/>
      <c r="E284" s="214"/>
      <c r="F284" s="215" t="s">
        <v>272</v>
      </c>
      <c r="G284" s="215"/>
      <c r="H284" s="224">
        <v>342.25380000000001</v>
      </c>
    </row>
    <row r="285" spans="1:8" s="205" customFormat="1" x14ac:dyDescent="0.2">
      <c r="A285" s="214"/>
      <c r="B285" s="214"/>
      <c r="C285" s="214"/>
      <c r="D285" s="214"/>
      <c r="E285" s="214"/>
      <c r="F285" s="215" t="s">
        <v>273</v>
      </c>
      <c r="G285" s="215"/>
      <c r="H285" s="229">
        <v>3.9289900000000002</v>
      </c>
    </row>
    <row r="286" spans="1:8" s="205" customFormat="1" x14ac:dyDescent="0.2">
      <c r="A286" s="214"/>
      <c r="B286" s="214"/>
      <c r="C286" s="214"/>
      <c r="D286" s="214"/>
      <c r="E286" s="214"/>
      <c r="F286" s="215" t="s">
        <v>274</v>
      </c>
      <c r="G286" s="215"/>
      <c r="H286" s="224">
        <v>87.109899999999996</v>
      </c>
    </row>
    <row r="287" spans="1:8" s="205" customFormat="1" x14ac:dyDescent="0.2">
      <c r="A287" s="214"/>
      <c r="B287" s="214"/>
      <c r="C287" s="214"/>
      <c r="D287" s="214"/>
      <c r="E287" s="214"/>
      <c r="F287" s="215" t="s">
        <v>417</v>
      </c>
      <c r="G287" s="215"/>
      <c r="H287" s="224">
        <v>1.2383</v>
      </c>
    </row>
    <row r="288" spans="1:8" s="205" customFormat="1" x14ac:dyDescent="0.2">
      <c r="A288" s="206" t="s">
        <v>376</v>
      </c>
      <c r="B288" s="206"/>
      <c r="C288" s="206"/>
      <c r="D288" s="206"/>
      <c r="E288" s="208" t="s">
        <v>224</v>
      </c>
      <c r="F288" s="208" t="s">
        <v>269</v>
      </c>
      <c r="G288" s="208" t="s">
        <v>377</v>
      </c>
      <c r="H288" s="208" t="s">
        <v>226</v>
      </c>
    </row>
    <row r="289" spans="1:8" s="205" customFormat="1" x14ac:dyDescent="0.2">
      <c r="A289" s="209" t="s">
        <v>418</v>
      </c>
      <c r="B289" s="230" t="s">
        <v>419</v>
      </c>
      <c r="C289" s="230"/>
      <c r="D289" s="230"/>
      <c r="E289" s="209" t="s">
        <v>291</v>
      </c>
      <c r="F289" s="222">
        <v>0.84645999999999999</v>
      </c>
      <c r="G289" s="224">
        <v>6.68</v>
      </c>
      <c r="H289" s="224">
        <v>5.6543999999999999</v>
      </c>
    </row>
    <row r="290" spans="1:8" s="205" customFormat="1" x14ac:dyDescent="0.2">
      <c r="A290" s="209" t="s">
        <v>420</v>
      </c>
      <c r="B290" s="230" t="s">
        <v>421</v>
      </c>
      <c r="C290" s="230"/>
      <c r="D290" s="230"/>
      <c r="E290" s="209" t="s">
        <v>14</v>
      </c>
      <c r="F290" s="222">
        <v>0.63334000000000001</v>
      </c>
      <c r="G290" s="224">
        <v>125.66</v>
      </c>
      <c r="H290" s="224">
        <v>79.585499999999996</v>
      </c>
    </row>
    <row r="291" spans="1:8" s="205" customFormat="1" x14ac:dyDescent="0.2">
      <c r="A291" s="209" t="s">
        <v>422</v>
      </c>
      <c r="B291" s="230" t="s">
        <v>423</v>
      </c>
      <c r="C291" s="230"/>
      <c r="D291" s="230"/>
      <c r="E291" s="209" t="s">
        <v>14</v>
      </c>
      <c r="F291" s="222">
        <v>0.36753999999999998</v>
      </c>
      <c r="G291" s="224">
        <v>127.63</v>
      </c>
      <c r="H291" s="224">
        <v>46.909100000000002</v>
      </c>
    </row>
    <row r="292" spans="1:8" s="205" customFormat="1" x14ac:dyDescent="0.2">
      <c r="A292" s="209" t="s">
        <v>424</v>
      </c>
      <c r="B292" s="230" t="s">
        <v>425</v>
      </c>
      <c r="C292" s="230"/>
      <c r="D292" s="230"/>
      <c r="E292" s="209" t="s">
        <v>14</v>
      </c>
      <c r="F292" s="222">
        <v>0.36753999999999998</v>
      </c>
      <c r="G292" s="224">
        <v>127.46</v>
      </c>
      <c r="H292" s="224">
        <v>46.846600000000002</v>
      </c>
    </row>
    <row r="293" spans="1:8" s="205" customFormat="1" x14ac:dyDescent="0.2">
      <c r="A293" s="209" t="s">
        <v>426</v>
      </c>
      <c r="B293" s="230" t="s">
        <v>427</v>
      </c>
      <c r="C293" s="230"/>
      <c r="D293" s="230"/>
      <c r="E293" s="209" t="s">
        <v>291</v>
      </c>
      <c r="F293" s="222">
        <v>282.15206999999998</v>
      </c>
      <c r="G293" s="224">
        <v>0.64</v>
      </c>
      <c r="H293" s="224">
        <v>180.57730000000001</v>
      </c>
    </row>
    <row r="294" spans="1:8" s="205" customFormat="1" x14ac:dyDescent="0.2">
      <c r="A294" s="214"/>
      <c r="B294" s="214"/>
      <c r="C294" s="214"/>
      <c r="D294" s="214"/>
      <c r="E294" s="214"/>
      <c r="F294" s="215" t="s">
        <v>380</v>
      </c>
      <c r="G294" s="215"/>
      <c r="H294" s="225">
        <v>359.5729</v>
      </c>
    </row>
    <row r="295" spans="1:8" s="205" customFormat="1" x14ac:dyDescent="0.2">
      <c r="A295" s="206" t="s">
        <v>381</v>
      </c>
      <c r="B295" s="206"/>
      <c r="C295" s="208" t="s">
        <v>382</v>
      </c>
      <c r="D295" s="207" t="s">
        <v>383</v>
      </c>
      <c r="E295" s="207"/>
      <c r="F295" s="208" t="s">
        <v>269</v>
      </c>
      <c r="G295" s="208" t="s">
        <v>384</v>
      </c>
      <c r="H295" s="208" t="s">
        <v>226</v>
      </c>
    </row>
    <row r="296" spans="1:8" s="205" customFormat="1" ht="45" x14ac:dyDescent="0.2">
      <c r="A296" s="209" t="s">
        <v>418</v>
      </c>
      <c r="B296" s="221" t="s">
        <v>428</v>
      </c>
      <c r="C296" s="209" t="s">
        <v>386</v>
      </c>
      <c r="D296" s="211" t="s">
        <v>387</v>
      </c>
      <c r="E296" s="211"/>
      <c r="F296" s="222">
        <v>8.4999999999999995E-4</v>
      </c>
      <c r="G296" s="224">
        <v>36.380000000000003</v>
      </c>
      <c r="H296" s="224">
        <v>3.09E-2</v>
      </c>
    </row>
    <row r="297" spans="1:8" s="205" customFormat="1" ht="22.5" x14ac:dyDescent="0.2">
      <c r="A297" s="209" t="s">
        <v>420</v>
      </c>
      <c r="B297" s="221" t="s">
        <v>429</v>
      </c>
      <c r="C297" s="209" t="s">
        <v>386</v>
      </c>
      <c r="D297" s="211" t="s">
        <v>430</v>
      </c>
      <c r="E297" s="211"/>
      <c r="F297" s="222">
        <v>0.95001000000000002</v>
      </c>
      <c r="G297" s="224">
        <v>1.89</v>
      </c>
      <c r="H297" s="224">
        <v>1.7955000000000001</v>
      </c>
    </row>
    <row r="298" spans="1:8" s="205" customFormat="1" ht="22.5" x14ac:dyDescent="0.2">
      <c r="A298" s="209" t="s">
        <v>422</v>
      </c>
      <c r="B298" s="221" t="s">
        <v>431</v>
      </c>
      <c r="C298" s="209" t="s">
        <v>386</v>
      </c>
      <c r="D298" s="211" t="s">
        <v>430</v>
      </c>
      <c r="E298" s="211"/>
      <c r="F298" s="222">
        <v>0.55130999999999997</v>
      </c>
      <c r="G298" s="224">
        <v>1.89</v>
      </c>
      <c r="H298" s="224">
        <v>1.042</v>
      </c>
    </row>
    <row r="299" spans="1:8" s="205" customFormat="1" ht="22.5" x14ac:dyDescent="0.2">
      <c r="A299" s="209" t="s">
        <v>424</v>
      </c>
      <c r="B299" s="221" t="s">
        <v>432</v>
      </c>
      <c r="C299" s="209" t="s">
        <v>386</v>
      </c>
      <c r="D299" s="211" t="s">
        <v>430</v>
      </c>
      <c r="E299" s="211"/>
      <c r="F299" s="222">
        <v>0.55130999999999997</v>
      </c>
      <c r="G299" s="224">
        <v>1.89</v>
      </c>
      <c r="H299" s="224">
        <v>1.042</v>
      </c>
    </row>
    <row r="300" spans="1:8" s="205" customFormat="1" ht="33.75" x14ac:dyDescent="0.2">
      <c r="A300" s="209" t="s">
        <v>426</v>
      </c>
      <c r="B300" s="221" t="s">
        <v>433</v>
      </c>
      <c r="C300" s="209" t="s">
        <v>386</v>
      </c>
      <c r="D300" s="211" t="s">
        <v>387</v>
      </c>
      <c r="E300" s="211"/>
      <c r="F300" s="222">
        <v>0.28215000000000001</v>
      </c>
      <c r="G300" s="224">
        <v>36.380000000000003</v>
      </c>
      <c r="H300" s="224">
        <v>10.2646</v>
      </c>
    </row>
    <row r="301" spans="1:8" s="205" customFormat="1" x14ac:dyDescent="0.2">
      <c r="A301" s="214"/>
      <c r="B301" s="214"/>
      <c r="C301" s="214"/>
      <c r="D301" s="214"/>
      <c r="E301" s="214"/>
      <c r="F301" s="215" t="s">
        <v>388</v>
      </c>
      <c r="G301" s="215"/>
      <c r="H301" s="224">
        <v>14.175000000000001</v>
      </c>
    </row>
    <row r="302" spans="1:8" s="205" customFormat="1" x14ac:dyDescent="0.2">
      <c r="A302" s="214"/>
      <c r="B302" s="214"/>
      <c r="C302" s="214"/>
      <c r="D302" s="214"/>
      <c r="E302" s="214"/>
      <c r="F302" s="215" t="s">
        <v>276</v>
      </c>
      <c r="G302" s="215"/>
      <c r="H302" s="224">
        <v>462.09609999999998</v>
      </c>
    </row>
    <row r="303" spans="1:8" s="205" customFormat="1" x14ac:dyDescent="0.2">
      <c r="A303" s="214"/>
      <c r="B303" s="214"/>
      <c r="C303" s="214"/>
      <c r="D303" s="214"/>
      <c r="E303" s="214"/>
      <c r="F303" s="215" t="s">
        <v>251</v>
      </c>
      <c r="G303" s="215"/>
      <c r="H303" s="217">
        <v>462.1</v>
      </c>
    </row>
    <row r="304" spans="1:8" s="205" customFormat="1" x14ac:dyDescent="0.2">
      <c r="A304" s="214"/>
      <c r="B304" s="214"/>
      <c r="C304" s="214"/>
      <c r="D304" s="214"/>
      <c r="E304" s="214"/>
      <c r="F304" s="215" t="s">
        <v>252</v>
      </c>
      <c r="G304" s="215"/>
      <c r="H304" s="217">
        <v>436.1</v>
      </c>
    </row>
    <row r="305" spans="1:8" s="205" customFormat="1" x14ac:dyDescent="0.2">
      <c r="A305" s="214"/>
      <c r="B305" s="214"/>
      <c r="C305" s="214"/>
      <c r="D305" s="214"/>
      <c r="E305" s="214"/>
      <c r="F305" s="215" t="s">
        <v>253</v>
      </c>
      <c r="G305" s="215"/>
      <c r="H305" s="217">
        <v>26</v>
      </c>
    </row>
    <row r="306" spans="1:8" s="205" customFormat="1" x14ac:dyDescent="0.2">
      <c r="A306" s="214"/>
      <c r="B306" s="214"/>
      <c r="C306" s="214"/>
      <c r="D306" s="214"/>
      <c r="E306" s="214"/>
      <c r="F306" s="215" t="s">
        <v>254</v>
      </c>
      <c r="G306" s="215"/>
      <c r="H306" s="217">
        <v>462.1</v>
      </c>
    </row>
    <row r="307" spans="1:8" s="205" customFormat="1" x14ac:dyDescent="0.2">
      <c r="A307" s="214"/>
      <c r="B307" s="214"/>
      <c r="C307" s="214"/>
      <c r="D307" s="214"/>
      <c r="E307" s="214"/>
      <c r="F307" s="215" t="s">
        <v>255</v>
      </c>
      <c r="G307" s="215"/>
      <c r="H307" s="217">
        <v>95.79</v>
      </c>
    </row>
    <row r="308" spans="1:8" s="205" customFormat="1" x14ac:dyDescent="0.2">
      <c r="A308" s="214"/>
      <c r="B308" s="214"/>
      <c r="C308" s="214"/>
      <c r="D308" s="214"/>
      <c r="E308" s="214"/>
      <c r="F308" s="215" t="s">
        <v>256</v>
      </c>
      <c r="G308" s="215"/>
      <c r="H308" s="217">
        <v>557.89</v>
      </c>
    </row>
    <row r="309" spans="1:8" s="205" customFormat="1" x14ac:dyDescent="0.2">
      <c r="A309" s="214"/>
      <c r="B309" s="214"/>
      <c r="C309" s="214"/>
      <c r="D309" s="214"/>
      <c r="E309" s="214"/>
      <c r="F309" s="218"/>
      <c r="G309" s="218"/>
      <c r="H309" s="218"/>
    </row>
    <row r="310" spans="1:8" s="205" customFormat="1" x14ac:dyDescent="0.2">
      <c r="A310" s="204" t="s">
        <v>434</v>
      </c>
      <c r="B310" s="204"/>
      <c r="C310" s="204"/>
      <c r="D310" s="204"/>
      <c r="E310" s="204"/>
      <c r="F310" s="204"/>
      <c r="G310" s="204"/>
      <c r="H310" s="204"/>
    </row>
    <row r="311" spans="1:8" s="205" customFormat="1" x14ac:dyDescent="0.2">
      <c r="A311" s="219" t="s">
        <v>258</v>
      </c>
      <c r="B311" s="219"/>
      <c r="C311" s="220" t="s">
        <v>259</v>
      </c>
      <c r="D311" s="207" t="s">
        <v>260</v>
      </c>
      <c r="E311" s="207"/>
      <c r="F311" s="207" t="s">
        <v>261</v>
      </c>
      <c r="G311" s="207"/>
      <c r="H311" s="207" t="s">
        <v>262</v>
      </c>
    </row>
    <row r="312" spans="1:8" s="205" customFormat="1" x14ac:dyDescent="0.2">
      <c r="A312" s="219"/>
      <c r="B312" s="219"/>
      <c r="C312" s="220"/>
      <c r="D312" s="208" t="s">
        <v>263</v>
      </c>
      <c r="E312" s="208" t="s">
        <v>264</v>
      </c>
      <c r="F312" s="208" t="s">
        <v>263</v>
      </c>
      <c r="G312" s="208" t="s">
        <v>264</v>
      </c>
      <c r="H312" s="207"/>
    </row>
    <row r="313" spans="1:8" s="205" customFormat="1" ht="22.5" x14ac:dyDescent="0.2">
      <c r="A313" s="209" t="s">
        <v>435</v>
      </c>
      <c r="B313" s="221" t="s">
        <v>436</v>
      </c>
      <c r="C313" s="222">
        <v>1</v>
      </c>
      <c r="D313" s="223">
        <v>1</v>
      </c>
      <c r="E313" s="223">
        <v>0</v>
      </c>
      <c r="F313" s="224">
        <v>12.629099999999999</v>
      </c>
      <c r="G313" s="224">
        <v>2.8005</v>
      </c>
      <c r="H313" s="224">
        <v>12.629099999999999</v>
      </c>
    </row>
    <row r="314" spans="1:8" s="205" customFormat="1" x14ac:dyDescent="0.2">
      <c r="A314" s="214"/>
      <c r="B314" s="214"/>
      <c r="C314" s="214"/>
      <c r="D314" s="214"/>
      <c r="E314" s="214"/>
      <c r="F314" s="215" t="s">
        <v>267</v>
      </c>
      <c r="G314" s="215"/>
      <c r="H314" s="225">
        <v>12.629099999999999</v>
      </c>
    </row>
    <row r="315" spans="1:8" s="205" customFormat="1" x14ac:dyDescent="0.2">
      <c r="A315" s="206" t="s">
        <v>268</v>
      </c>
      <c r="B315" s="206"/>
      <c r="C315" s="206"/>
      <c r="D315" s="206"/>
      <c r="E315" s="208" t="s">
        <v>224</v>
      </c>
      <c r="F315" s="208" t="s">
        <v>269</v>
      </c>
      <c r="G315" s="208" t="s">
        <v>270</v>
      </c>
      <c r="H315" s="208" t="s">
        <v>262</v>
      </c>
    </row>
    <row r="316" spans="1:8" s="205" customFormat="1" x14ac:dyDescent="0.2">
      <c r="A316" s="209" t="s">
        <v>243</v>
      </c>
      <c r="B316" s="226" t="s">
        <v>244</v>
      </c>
      <c r="C316" s="226"/>
      <c r="D316" s="226"/>
      <c r="E316" s="209" t="s">
        <v>143</v>
      </c>
      <c r="F316" s="222">
        <v>2</v>
      </c>
      <c r="G316" s="227">
        <v>26.14</v>
      </c>
      <c r="H316" s="227">
        <v>52.28</v>
      </c>
    </row>
    <row r="317" spans="1:8" s="205" customFormat="1" x14ac:dyDescent="0.2">
      <c r="A317" s="214"/>
      <c r="B317" s="214"/>
      <c r="C317" s="214"/>
      <c r="D317" s="214"/>
      <c r="E317" s="214"/>
      <c r="F317" s="215" t="s">
        <v>271</v>
      </c>
      <c r="G317" s="215"/>
      <c r="H317" s="228">
        <v>52.28</v>
      </c>
    </row>
    <row r="318" spans="1:8" s="205" customFormat="1" x14ac:dyDescent="0.2">
      <c r="A318" s="214"/>
      <c r="B318" s="214"/>
      <c r="C318" s="214"/>
      <c r="D318" s="214"/>
      <c r="E318" s="214"/>
      <c r="F318" s="215" t="s">
        <v>272</v>
      </c>
      <c r="G318" s="215"/>
      <c r="H318" s="224">
        <v>64.909099999999995</v>
      </c>
    </row>
    <row r="319" spans="1:8" s="205" customFormat="1" x14ac:dyDescent="0.2">
      <c r="A319" s="214"/>
      <c r="B319" s="214"/>
      <c r="C319" s="214"/>
      <c r="D319" s="214"/>
      <c r="E319" s="214"/>
      <c r="F319" s="215" t="s">
        <v>273</v>
      </c>
      <c r="G319" s="215"/>
      <c r="H319" s="229">
        <v>3.1124999999999998</v>
      </c>
    </row>
    <row r="320" spans="1:8" s="205" customFormat="1" x14ac:dyDescent="0.2">
      <c r="A320" s="214"/>
      <c r="B320" s="214"/>
      <c r="C320" s="214"/>
      <c r="D320" s="214"/>
      <c r="E320" s="214"/>
      <c r="F320" s="215" t="s">
        <v>274</v>
      </c>
      <c r="G320" s="215"/>
      <c r="H320" s="224">
        <v>20.854299999999999</v>
      </c>
    </row>
    <row r="321" spans="1:8" s="205" customFormat="1" x14ac:dyDescent="0.2">
      <c r="A321" s="214"/>
      <c r="B321" s="214"/>
      <c r="C321" s="214"/>
      <c r="D321" s="214"/>
      <c r="E321" s="214"/>
      <c r="F321" s="215" t="s">
        <v>394</v>
      </c>
      <c r="G321" s="215"/>
      <c r="H321" s="224">
        <v>0.32579999999999998</v>
      </c>
    </row>
    <row r="322" spans="1:8" s="205" customFormat="1" x14ac:dyDescent="0.2">
      <c r="A322" s="214"/>
      <c r="B322" s="214"/>
      <c r="C322" s="214"/>
      <c r="D322" s="214"/>
      <c r="E322" s="214"/>
      <c r="F322" s="215" t="s">
        <v>276</v>
      </c>
      <c r="G322" s="215"/>
      <c r="H322" s="224">
        <v>21.180099999999999</v>
      </c>
    </row>
    <row r="323" spans="1:8" s="205" customFormat="1" x14ac:dyDescent="0.2">
      <c r="A323" s="214"/>
      <c r="B323" s="214"/>
      <c r="C323" s="214"/>
      <c r="D323" s="214"/>
      <c r="E323" s="214"/>
      <c r="F323" s="215" t="s">
        <v>251</v>
      </c>
      <c r="G323" s="215"/>
      <c r="H323" s="217">
        <v>21.18</v>
      </c>
    </row>
    <row r="324" spans="1:8" s="205" customFormat="1" x14ac:dyDescent="0.2">
      <c r="A324" s="214"/>
      <c r="B324" s="214"/>
      <c r="C324" s="214"/>
      <c r="D324" s="214"/>
      <c r="E324" s="214"/>
      <c r="F324" s="215" t="s">
        <v>252</v>
      </c>
      <c r="G324" s="215"/>
      <c r="H324" s="217">
        <v>15.26</v>
      </c>
    </row>
    <row r="325" spans="1:8" s="205" customFormat="1" x14ac:dyDescent="0.2">
      <c r="A325" s="214"/>
      <c r="B325" s="214"/>
      <c r="C325" s="214"/>
      <c r="D325" s="214"/>
      <c r="E325" s="214"/>
      <c r="F325" s="215" t="s">
        <v>253</v>
      </c>
      <c r="G325" s="215"/>
      <c r="H325" s="217">
        <v>5.92</v>
      </c>
    </row>
    <row r="326" spans="1:8" s="205" customFormat="1" x14ac:dyDescent="0.2">
      <c r="A326" s="214"/>
      <c r="B326" s="214"/>
      <c r="C326" s="214"/>
      <c r="D326" s="214"/>
      <c r="E326" s="214"/>
      <c r="F326" s="215" t="s">
        <v>254</v>
      </c>
      <c r="G326" s="215"/>
      <c r="H326" s="217">
        <v>21.18</v>
      </c>
    </row>
    <row r="327" spans="1:8" s="205" customFormat="1" x14ac:dyDescent="0.2">
      <c r="A327" s="214"/>
      <c r="B327" s="214"/>
      <c r="C327" s="214"/>
      <c r="D327" s="214"/>
      <c r="E327" s="214"/>
      <c r="F327" s="215" t="s">
        <v>255</v>
      </c>
      <c r="G327" s="215"/>
      <c r="H327" s="217">
        <v>4.3899999999999997</v>
      </c>
    </row>
    <row r="328" spans="1:8" s="205" customFormat="1" x14ac:dyDescent="0.2">
      <c r="A328" s="214"/>
      <c r="B328" s="214"/>
      <c r="C328" s="214"/>
      <c r="D328" s="214"/>
      <c r="E328" s="214"/>
      <c r="F328" s="215" t="s">
        <v>256</v>
      </c>
      <c r="G328" s="215"/>
      <c r="H328" s="217">
        <v>25.57</v>
      </c>
    </row>
    <row r="329" spans="1:8" s="205" customFormat="1" x14ac:dyDescent="0.2">
      <c r="A329" s="214"/>
      <c r="B329" s="214"/>
      <c r="C329" s="214"/>
      <c r="D329" s="214"/>
      <c r="E329" s="214"/>
      <c r="F329" s="218"/>
      <c r="G329" s="218"/>
      <c r="H329" s="218"/>
    </row>
    <row r="330" spans="1:8" s="205" customFormat="1" x14ac:dyDescent="0.2">
      <c r="A330" s="204" t="s">
        <v>437</v>
      </c>
      <c r="B330" s="204"/>
      <c r="C330" s="204"/>
      <c r="D330" s="204"/>
      <c r="E330" s="204"/>
      <c r="F330" s="204"/>
      <c r="G330" s="204"/>
      <c r="H330" s="204"/>
    </row>
    <row r="331" spans="1:8" s="205" customFormat="1" x14ac:dyDescent="0.2">
      <c r="A331" s="219" t="s">
        <v>258</v>
      </c>
      <c r="B331" s="219"/>
      <c r="C331" s="220" t="s">
        <v>259</v>
      </c>
      <c r="D331" s="207" t="s">
        <v>260</v>
      </c>
      <c r="E331" s="207"/>
      <c r="F331" s="207" t="s">
        <v>261</v>
      </c>
      <c r="G331" s="207"/>
      <c r="H331" s="207" t="s">
        <v>262</v>
      </c>
    </row>
    <row r="332" spans="1:8" s="205" customFormat="1" x14ac:dyDescent="0.2">
      <c r="A332" s="219"/>
      <c r="B332" s="219"/>
      <c r="C332" s="220"/>
      <c r="D332" s="208" t="s">
        <v>263</v>
      </c>
      <c r="E332" s="208" t="s">
        <v>264</v>
      </c>
      <c r="F332" s="208" t="s">
        <v>263</v>
      </c>
      <c r="G332" s="208" t="s">
        <v>264</v>
      </c>
      <c r="H332" s="207"/>
    </row>
    <row r="333" spans="1:8" s="205" customFormat="1" ht="22.5" x14ac:dyDescent="0.2">
      <c r="A333" s="209" t="s">
        <v>367</v>
      </c>
      <c r="B333" s="221" t="s">
        <v>368</v>
      </c>
      <c r="C333" s="222">
        <v>6</v>
      </c>
      <c r="D333" s="223">
        <v>0.89</v>
      </c>
      <c r="E333" s="223">
        <v>0.11</v>
      </c>
      <c r="F333" s="224">
        <v>329.41629999999998</v>
      </c>
      <c r="G333" s="224">
        <v>103.2213</v>
      </c>
      <c r="H333" s="224">
        <v>1827.2088000000001</v>
      </c>
    </row>
    <row r="334" spans="1:8" s="205" customFormat="1" ht="22.5" x14ac:dyDescent="0.2">
      <c r="A334" s="209" t="s">
        <v>438</v>
      </c>
      <c r="B334" s="221" t="s">
        <v>439</v>
      </c>
      <c r="C334" s="222">
        <v>1</v>
      </c>
      <c r="D334" s="223">
        <v>1</v>
      </c>
      <c r="E334" s="223">
        <v>0</v>
      </c>
      <c r="F334" s="224">
        <v>531.77850000000001</v>
      </c>
      <c r="G334" s="224">
        <v>264.9359</v>
      </c>
      <c r="H334" s="224">
        <v>531.77850000000001</v>
      </c>
    </row>
    <row r="335" spans="1:8" s="205" customFormat="1" x14ac:dyDescent="0.2">
      <c r="A335" s="209" t="s">
        <v>440</v>
      </c>
      <c r="B335" s="221" t="s">
        <v>441</v>
      </c>
      <c r="C335" s="222">
        <v>1</v>
      </c>
      <c r="D335" s="223">
        <v>1</v>
      </c>
      <c r="E335" s="223">
        <v>0</v>
      </c>
      <c r="F335" s="224">
        <v>1044.2559000000001</v>
      </c>
      <c r="G335" s="224">
        <v>425.58370000000002</v>
      </c>
      <c r="H335" s="224">
        <v>1044.2559000000001</v>
      </c>
    </row>
    <row r="336" spans="1:8" s="205" customFormat="1" x14ac:dyDescent="0.2">
      <c r="A336" s="214"/>
      <c r="B336" s="214"/>
      <c r="C336" s="214"/>
      <c r="D336" s="214"/>
      <c r="E336" s="214"/>
      <c r="F336" s="215" t="s">
        <v>267</v>
      </c>
      <c r="G336" s="215"/>
      <c r="H336" s="225">
        <v>3403.2431999999999</v>
      </c>
    </row>
    <row r="337" spans="1:8" s="205" customFormat="1" x14ac:dyDescent="0.2">
      <c r="A337" s="206" t="s">
        <v>268</v>
      </c>
      <c r="B337" s="206"/>
      <c r="C337" s="206"/>
      <c r="D337" s="206"/>
      <c r="E337" s="208" t="s">
        <v>224</v>
      </c>
      <c r="F337" s="208" t="s">
        <v>269</v>
      </c>
      <c r="G337" s="208" t="s">
        <v>270</v>
      </c>
      <c r="H337" s="208" t="s">
        <v>262</v>
      </c>
    </row>
    <row r="338" spans="1:8" s="205" customFormat="1" x14ac:dyDescent="0.2">
      <c r="A338" s="209" t="s">
        <v>243</v>
      </c>
      <c r="B338" s="226" t="s">
        <v>244</v>
      </c>
      <c r="C338" s="226"/>
      <c r="D338" s="226"/>
      <c r="E338" s="209" t="s">
        <v>143</v>
      </c>
      <c r="F338" s="222">
        <v>1</v>
      </c>
      <c r="G338" s="227">
        <v>26.14</v>
      </c>
      <c r="H338" s="227">
        <v>26.14</v>
      </c>
    </row>
    <row r="339" spans="1:8" s="205" customFormat="1" x14ac:dyDescent="0.2">
      <c r="A339" s="214"/>
      <c r="B339" s="214"/>
      <c r="C339" s="214"/>
      <c r="D339" s="214"/>
      <c r="E339" s="214"/>
      <c r="F339" s="215" t="s">
        <v>271</v>
      </c>
      <c r="G339" s="215"/>
      <c r="H339" s="228">
        <v>26.14</v>
      </c>
    </row>
    <row r="340" spans="1:8" s="205" customFormat="1" x14ac:dyDescent="0.2">
      <c r="A340" s="214"/>
      <c r="B340" s="214"/>
      <c r="C340" s="214"/>
      <c r="D340" s="214"/>
      <c r="E340" s="214"/>
      <c r="F340" s="215" t="s">
        <v>272</v>
      </c>
      <c r="G340" s="215"/>
      <c r="H340" s="224">
        <v>3429.3832000000002</v>
      </c>
    </row>
    <row r="341" spans="1:8" s="205" customFormat="1" x14ac:dyDescent="0.2">
      <c r="A341" s="214"/>
      <c r="B341" s="214"/>
      <c r="C341" s="214"/>
      <c r="D341" s="214"/>
      <c r="E341" s="214"/>
      <c r="F341" s="215" t="s">
        <v>273</v>
      </c>
      <c r="G341" s="215"/>
      <c r="H341" s="229">
        <v>243.82</v>
      </c>
    </row>
    <row r="342" spans="1:8" s="205" customFormat="1" x14ac:dyDescent="0.2">
      <c r="A342" s="214"/>
      <c r="B342" s="214"/>
      <c r="C342" s="214"/>
      <c r="D342" s="214"/>
      <c r="E342" s="214"/>
      <c r="F342" s="215" t="s">
        <v>274</v>
      </c>
      <c r="G342" s="215"/>
      <c r="H342" s="224">
        <v>14.065200000000001</v>
      </c>
    </row>
    <row r="343" spans="1:8" s="205" customFormat="1" x14ac:dyDescent="0.2">
      <c r="A343" s="214"/>
      <c r="B343" s="214"/>
      <c r="C343" s="214"/>
      <c r="D343" s="214"/>
      <c r="E343" s="214"/>
      <c r="F343" s="215" t="s">
        <v>371</v>
      </c>
      <c r="G343" s="215"/>
      <c r="H343" s="224">
        <v>0.379</v>
      </c>
    </row>
    <row r="344" spans="1:8" s="205" customFormat="1" x14ac:dyDescent="0.2">
      <c r="A344" s="214"/>
      <c r="B344" s="214"/>
      <c r="C344" s="214"/>
      <c r="D344" s="214"/>
      <c r="E344" s="214"/>
      <c r="F344" s="215" t="s">
        <v>276</v>
      </c>
      <c r="G344" s="215"/>
      <c r="H344" s="224">
        <v>14.4442</v>
      </c>
    </row>
    <row r="345" spans="1:8" s="205" customFormat="1" x14ac:dyDescent="0.2">
      <c r="A345" s="214"/>
      <c r="B345" s="214"/>
      <c r="C345" s="214"/>
      <c r="D345" s="214"/>
      <c r="E345" s="214"/>
      <c r="F345" s="215" t="s">
        <v>251</v>
      </c>
      <c r="G345" s="215"/>
      <c r="H345" s="217">
        <v>14.44</v>
      </c>
    </row>
    <row r="346" spans="1:8" s="205" customFormat="1" x14ac:dyDescent="0.2">
      <c r="A346" s="214"/>
      <c r="B346" s="214"/>
      <c r="C346" s="214"/>
      <c r="D346" s="214"/>
      <c r="E346" s="214"/>
      <c r="F346" s="215" t="s">
        <v>252</v>
      </c>
      <c r="G346" s="215"/>
      <c r="H346" s="217">
        <v>14.4</v>
      </c>
    </row>
    <row r="347" spans="1:8" s="205" customFormat="1" x14ac:dyDescent="0.2">
      <c r="A347" s="214"/>
      <c r="B347" s="214"/>
      <c r="C347" s="214"/>
      <c r="D347" s="214"/>
      <c r="E347" s="214"/>
      <c r="F347" s="215" t="s">
        <v>253</v>
      </c>
      <c r="G347" s="215"/>
      <c r="H347" s="217">
        <v>0.04</v>
      </c>
    </row>
    <row r="348" spans="1:8" s="205" customFormat="1" x14ac:dyDescent="0.2">
      <c r="A348" s="214"/>
      <c r="B348" s="214"/>
      <c r="C348" s="214"/>
      <c r="D348" s="214"/>
      <c r="E348" s="214"/>
      <c r="F348" s="215" t="s">
        <v>254</v>
      </c>
      <c r="G348" s="215"/>
      <c r="H348" s="217">
        <v>14.44</v>
      </c>
    </row>
    <row r="349" spans="1:8" s="205" customFormat="1" x14ac:dyDescent="0.2">
      <c r="A349" s="214"/>
      <c r="B349" s="214"/>
      <c r="C349" s="214"/>
      <c r="D349" s="214"/>
      <c r="E349" s="214"/>
      <c r="F349" s="215" t="s">
        <v>255</v>
      </c>
      <c r="G349" s="215"/>
      <c r="H349" s="217">
        <v>2.99</v>
      </c>
    </row>
    <row r="350" spans="1:8" s="205" customFormat="1" x14ac:dyDescent="0.2">
      <c r="A350" s="214"/>
      <c r="B350" s="214"/>
      <c r="C350" s="214"/>
      <c r="D350" s="214"/>
      <c r="E350" s="214"/>
      <c r="F350" s="215" t="s">
        <v>256</v>
      </c>
      <c r="G350" s="215"/>
      <c r="H350" s="217">
        <v>17.43</v>
      </c>
    </row>
    <row r="351" spans="1:8" s="205" customFormat="1" x14ac:dyDescent="0.2">
      <c r="A351" s="214"/>
      <c r="B351" s="214"/>
      <c r="C351" s="214"/>
      <c r="D351" s="214"/>
      <c r="E351" s="214"/>
      <c r="F351" s="218"/>
      <c r="G351" s="218"/>
      <c r="H351" s="218"/>
    </row>
    <row r="352" spans="1:8" s="205" customFormat="1" x14ac:dyDescent="0.2">
      <c r="A352" s="204" t="s">
        <v>442</v>
      </c>
      <c r="B352" s="204"/>
      <c r="C352" s="204"/>
      <c r="D352" s="204"/>
      <c r="E352" s="204"/>
      <c r="F352" s="204"/>
      <c r="G352" s="204"/>
      <c r="H352" s="204"/>
    </row>
    <row r="353" spans="1:8" s="205" customFormat="1" x14ac:dyDescent="0.2">
      <c r="A353" s="219" t="s">
        <v>258</v>
      </c>
      <c r="B353" s="219"/>
      <c r="C353" s="220" t="s">
        <v>259</v>
      </c>
      <c r="D353" s="207" t="s">
        <v>260</v>
      </c>
      <c r="E353" s="207"/>
      <c r="F353" s="207" t="s">
        <v>261</v>
      </c>
      <c r="G353" s="207"/>
      <c r="H353" s="207" t="s">
        <v>262</v>
      </c>
    </row>
    <row r="354" spans="1:8" s="205" customFormat="1" x14ac:dyDescent="0.2">
      <c r="A354" s="219"/>
      <c r="B354" s="219"/>
      <c r="C354" s="220"/>
      <c r="D354" s="208" t="s">
        <v>263</v>
      </c>
      <c r="E354" s="208" t="s">
        <v>264</v>
      </c>
      <c r="F354" s="208" t="s">
        <v>263</v>
      </c>
      <c r="G354" s="208" t="s">
        <v>264</v>
      </c>
      <c r="H354" s="207"/>
    </row>
    <row r="355" spans="1:8" s="205" customFormat="1" ht="22.5" x14ac:dyDescent="0.2">
      <c r="A355" s="209" t="s">
        <v>443</v>
      </c>
      <c r="B355" s="221" t="s">
        <v>444</v>
      </c>
      <c r="C355" s="222">
        <v>1</v>
      </c>
      <c r="D355" s="223">
        <v>0.9</v>
      </c>
      <c r="E355" s="223">
        <v>0.1</v>
      </c>
      <c r="F355" s="224">
        <v>364.65539999999999</v>
      </c>
      <c r="G355" s="224">
        <v>102.92230000000001</v>
      </c>
      <c r="H355" s="224">
        <v>338.4821</v>
      </c>
    </row>
    <row r="356" spans="1:8" s="205" customFormat="1" ht="22.5" x14ac:dyDescent="0.2">
      <c r="A356" s="209" t="s">
        <v>445</v>
      </c>
      <c r="B356" s="221" t="s">
        <v>446</v>
      </c>
      <c r="C356" s="222">
        <v>1</v>
      </c>
      <c r="D356" s="223">
        <v>0.52</v>
      </c>
      <c r="E356" s="223">
        <v>0.48</v>
      </c>
      <c r="F356" s="224">
        <v>5.03</v>
      </c>
      <c r="G356" s="224">
        <v>3.5028000000000001</v>
      </c>
      <c r="H356" s="224">
        <v>4.2968999999999999</v>
      </c>
    </row>
    <row r="357" spans="1:8" s="205" customFormat="1" x14ac:dyDescent="0.2">
      <c r="A357" s="209" t="s">
        <v>447</v>
      </c>
      <c r="B357" s="221" t="s">
        <v>448</v>
      </c>
      <c r="C357" s="222">
        <v>1</v>
      </c>
      <c r="D357" s="223">
        <v>0.28999999999999998</v>
      </c>
      <c r="E357" s="223">
        <v>0.71</v>
      </c>
      <c r="F357" s="224">
        <v>350.39589999999998</v>
      </c>
      <c r="G357" s="224">
        <v>157.71969999999999</v>
      </c>
      <c r="H357" s="224">
        <v>213.5958</v>
      </c>
    </row>
    <row r="358" spans="1:8" s="205" customFormat="1" ht="33.75" x14ac:dyDescent="0.2">
      <c r="A358" s="209" t="s">
        <v>449</v>
      </c>
      <c r="B358" s="221" t="s">
        <v>450</v>
      </c>
      <c r="C358" s="222">
        <v>1</v>
      </c>
      <c r="D358" s="223">
        <v>1</v>
      </c>
      <c r="E358" s="223">
        <v>0</v>
      </c>
      <c r="F358" s="224">
        <v>245.70590000000001</v>
      </c>
      <c r="G358" s="224">
        <v>115.4135</v>
      </c>
      <c r="H358" s="224">
        <v>245.70590000000001</v>
      </c>
    </row>
    <row r="359" spans="1:8" s="205" customFormat="1" x14ac:dyDescent="0.2">
      <c r="A359" s="209" t="s">
        <v>451</v>
      </c>
      <c r="B359" s="221" t="s">
        <v>452</v>
      </c>
      <c r="C359" s="222">
        <v>1</v>
      </c>
      <c r="D359" s="223">
        <v>0.52</v>
      </c>
      <c r="E359" s="223">
        <v>0.48</v>
      </c>
      <c r="F359" s="224">
        <v>182.76259999999999</v>
      </c>
      <c r="G359" s="224">
        <v>76.100999999999999</v>
      </c>
      <c r="H359" s="224">
        <v>131.5651</v>
      </c>
    </row>
    <row r="360" spans="1:8" s="205" customFormat="1" x14ac:dyDescent="0.2">
      <c r="A360" s="214"/>
      <c r="B360" s="214"/>
      <c r="C360" s="214"/>
      <c r="D360" s="214"/>
      <c r="E360" s="214"/>
      <c r="F360" s="215" t="s">
        <v>267</v>
      </c>
      <c r="G360" s="215"/>
      <c r="H360" s="225">
        <v>933.64580000000001</v>
      </c>
    </row>
    <row r="361" spans="1:8" s="205" customFormat="1" x14ac:dyDescent="0.2">
      <c r="A361" s="206" t="s">
        <v>268</v>
      </c>
      <c r="B361" s="206"/>
      <c r="C361" s="206"/>
      <c r="D361" s="206"/>
      <c r="E361" s="208" t="s">
        <v>224</v>
      </c>
      <c r="F361" s="208" t="s">
        <v>269</v>
      </c>
      <c r="G361" s="208" t="s">
        <v>270</v>
      </c>
      <c r="H361" s="208" t="s">
        <v>262</v>
      </c>
    </row>
    <row r="362" spans="1:8" s="205" customFormat="1" x14ac:dyDescent="0.2">
      <c r="A362" s="209" t="s">
        <v>243</v>
      </c>
      <c r="B362" s="226" t="s">
        <v>244</v>
      </c>
      <c r="C362" s="226"/>
      <c r="D362" s="226"/>
      <c r="E362" s="209" t="s">
        <v>143</v>
      </c>
      <c r="F362" s="222">
        <v>1</v>
      </c>
      <c r="G362" s="227">
        <v>26.14</v>
      </c>
      <c r="H362" s="227">
        <v>26.14</v>
      </c>
    </row>
    <row r="363" spans="1:8" s="205" customFormat="1" x14ac:dyDescent="0.2">
      <c r="A363" s="214"/>
      <c r="B363" s="214"/>
      <c r="C363" s="214"/>
      <c r="D363" s="214"/>
      <c r="E363" s="214"/>
      <c r="F363" s="215" t="s">
        <v>271</v>
      </c>
      <c r="G363" s="215"/>
      <c r="H363" s="228">
        <v>26.14</v>
      </c>
    </row>
    <row r="364" spans="1:8" s="205" customFormat="1" x14ac:dyDescent="0.2">
      <c r="A364" s="214"/>
      <c r="B364" s="214"/>
      <c r="C364" s="214"/>
      <c r="D364" s="214"/>
      <c r="E364" s="214"/>
      <c r="F364" s="215" t="s">
        <v>272</v>
      </c>
      <c r="G364" s="215"/>
      <c r="H364" s="224">
        <v>959.78579999999999</v>
      </c>
    </row>
    <row r="365" spans="1:8" s="205" customFormat="1" x14ac:dyDescent="0.2">
      <c r="A365" s="214"/>
      <c r="B365" s="214"/>
      <c r="C365" s="214"/>
      <c r="D365" s="214"/>
      <c r="E365" s="214"/>
      <c r="F365" s="215" t="s">
        <v>273</v>
      </c>
      <c r="G365" s="215"/>
      <c r="H365" s="229">
        <v>168.2</v>
      </c>
    </row>
    <row r="366" spans="1:8" s="205" customFormat="1" x14ac:dyDescent="0.2">
      <c r="A366" s="214"/>
      <c r="B366" s="214"/>
      <c r="C366" s="214"/>
      <c r="D366" s="214"/>
      <c r="E366" s="214"/>
      <c r="F366" s="215" t="s">
        <v>274</v>
      </c>
      <c r="G366" s="215"/>
      <c r="H366" s="224">
        <v>5.7061999999999999</v>
      </c>
    </row>
    <row r="367" spans="1:8" s="205" customFormat="1" x14ac:dyDescent="0.2">
      <c r="A367" s="214"/>
      <c r="B367" s="214"/>
      <c r="C367" s="214"/>
      <c r="D367" s="214"/>
      <c r="E367" s="214"/>
      <c r="F367" s="215" t="s">
        <v>371</v>
      </c>
      <c r="G367" s="215"/>
      <c r="H367" s="224">
        <v>0.1981</v>
      </c>
    </row>
    <row r="368" spans="1:8" s="205" customFormat="1" x14ac:dyDescent="0.2">
      <c r="A368" s="214"/>
      <c r="B368" s="214"/>
      <c r="C368" s="214"/>
      <c r="D368" s="214"/>
      <c r="E368" s="214"/>
      <c r="F368" s="215" t="s">
        <v>276</v>
      </c>
      <c r="G368" s="215"/>
      <c r="H368" s="224">
        <v>5.9043000000000001</v>
      </c>
    </row>
    <row r="369" spans="1:8" s="205" customFormat="1" x14ac:dyDescent="0.2">
      <c r="A369" s="214"/>
      <c r="B369" s="214"/>
      <c r="C369" s="214"/>
      <c r="D369" s="214"/>
      <c r="E369" s="214"/>
      <c r="F369" s="215" t="s">
        <v>251</v>
      </c>
      <c r="G369" s="215"/>
      <c r="H369" s="217">
        <v>5.9</v>
      </c>
    </row>
    <row r="370" spans="1:8" s="205" customFormat="1" x14ac:dyDescent="0.2">
      <c r="A370" s="214"/>
      <c r="B370" s="214"/>
      <c r="C370" s="214"/>
      <c r="D370" s="214"/>
      <c r="E370" s="214"/>
      <c r="F370" s="215" t="s">
        <v>252</v>
      </c>
      <c r="G370" s="215"/>
      <c r="H370" s="217">
        <v>5.85</v>
      </c>
    </row>
    <row r="371" spans="1:8" s="205" customFormat="1" x14ac:dyDescent="0.2">
      <c r="A371" s="214"/>
      <c r="B371" s="214"/>
      <c r="C371" s="214"/>
      <c r="D371" s="214"/>
      <c r="E371" s="214"/>
      <c r="F371" s="215" t="s">
        <v>253</v>
      </c>
      <c r="G371" s="215"/>
      <c r="H371" s="217">
        <v>0.05</v>
      </c>
    </row>
    <row r="372" spans="1:8" s="205" customFormat="1" x14ac:dyDescent="0.2">
      <c r="A372" s="214"/>
      <c r="B372" s="214"/>
      <c r="C372" s="214"/>
      <c r="D372" s="214"/>
      <c r="E372" s="214"/>
      <c r="F372" s="215" t="s">
        <v>254</v>
      </c>
      <c r="G372" s="215"/>
      <c r="H372" s="217">
        <v>5.9</v>
      </c>
    </row>
    <row r="373" spans="1:8" s="205" customFormat="1" x14ac:dyDescent="0.2">
      <c r="A373" s="214"/>
      <c r="B373" s="214"/>
      <c r="C373" s="214"/>
      <c r="D373" s="214"/>
      <c r="E373" s="214"/>
      <c r="F373" s="215" t="s">
        <v>255</v>
      </c>
      <c r="G373" s="215"/>
      <c r="H373" s="217">
        <v>1.22</v>
      </c>
    </row>
    <row r="374" spans="1:8" s="205" customFormat="1" x14ac:dyDescent="0.2">
      <c r="A374" s="214"/>
      <c r="B374" s="214"/>
      <c r="C374" s="214"/>
      <c r="D374" s="214"/>
      <c r="E374" s="214"/>
      <c r="F374" s="215" t="s">
        <v>256</v>
      </c>
      <c r="G374" s="215"/>
      <c r="H374" s="217">
        <v>7.12</v>
      </c>
    </row>
    <row r="375" spans="1:8" s="205" customFormat="1" x14ac:dyDescent="0.2">
      <c r="A375" s="214"/>
      <c r="B375" s="214"/>
      <c r="C375" s="214"/>
      <c r="D375" s="214"/>
      <c r="E375" s="214"/>
      <c r="F375" s="218"/>
      <c r="G375" s="218"/>
      <c r="H375" s="218"/>
    </row>
    <row r="376" spans="1:8" s="205" customFormat="1" x14ac:dyDescent="0.2">
      <c r="A376" s="204" t="s">
        <v>453</v>
      </c>
      <c r="B376" s="204"/>
      <c r="C376" s="204"/>
      <c r="D376" s="204"/>
      <c r="E376" s="204"/>
      <c r="F376" s="204"/>
      <c r="G376" s="204"/>
      <c r="H376" s="204"/>
    </row>
    <row r="377" spans="1:8" s="205" customFormat="1" x14ac:dyDescent="0.2">
      <c r="A377" s="206" t="s">
        <v>222</v>
      </c>
      <c r="B377" s="206"/>
      <c r="C377" s="207" t="s">
        <v>223</v>
      </c>
      <c r="D377" s="207"/>
      <c r="E377" s="208" t="s">
        <v>224</v>
      </c>
      <c r="F377" s="208" t="s">
        <v>225</v>
      </c>
      <c r="G377" s="208" t="s">
        <v>226</v>
      </c>
      <c r="H377" s="208" t="s">
        <v>227</v>
      </c>
    </row>
    <row r="378" spans="1:8" s="205" customFormat="1" ht="22.5" x14ac:dyDescent="0.2">
      <c r="A378" s="209" t="s">
        <v>454</v>
      </c>
      <c r="B378" s="210" t="s">
        <v>455</v>
      </c>
      <c r="C378" s="211" t="s">
        <v>456</v>
      </c>
      <c r="D378" s="211"/>
      <c r="E378" s="209" t="s">
        <v>291</v>
      </c>
      <c r="F378" s="212">
        <v>5.1100000000000003</v>
      </c>
      <c r="G378" s="213">
        <v>8.1199999999999992</v>
      </c>
      <c r="H378" s="213">
        <v>41.49</v>
      </c>
    </row>
    <row r="379" spans="1:8" s="205" customFormat="1" x14ac:dyDescent="0.2">
      <c r="A379" s="209" t="s">
        <v>457</v>
      </c>
      <c r="B379" s="210" t="s">
        <v>458</v>
      </c>
      <c r="C379" s="211" t="s">
        <v>456</v>
      </c>
      <c r="D379" s="211"/>
      <c r="E379" s="209" t="s">
        <v>298</v>
      </c>
      <c r="F379" s="212">
        <v>5.6000000000000001E-2</v>
      </c>
      <c r="G379" s="213">
        <v>92.49</v>
      </c>
      <c r="H379" s="213">
        <v>5.17</v>
      </c>
    </row>
    <row r="380" spans="1:8" s="205" customFormat="1" ht="22.5" x14ac:dyDescent="0.2">
      <c r="A380" s="209" t="s">
        <v>459</v>
      </c>
      <c r="B380" s="210" t="s">
        <v>460</v>
      </c>
      <c r="C380" s="211" t="s">
        <v>456</v>
      </c>
      <c r="D380" s="211"/>
      <c r="E380" s="209" t="s">
        <v>291</v>
      </c>
      <c r="F380" s="212">
        <v>31.1</v>
      </c>
      <c r="G380" s="213">
        <v>0.66</v>
      </c>
      <c r="H380" s="213">
        <v>20.52</v>
      </c>
    </row>
    <row r="381" spans="1:8" s="205" customFormat="1" x14ac:dyDescent="0.2">
      <c r="A381" s="209" t="s">
        <v>461</v>
      </c>
      <c r="B381" s="210" t="s">
        <v>462</v>
      </c>
      <c r="C381" s="211" t="s">
        <v>456</v>
      </c>
      <c r="D381" s="211"/>
      <c r="E381" s="209" t="s">
        <v>146</v>
      </c>
      <c r="F381" s="212">
        <v>1.36</v>
      </c>
      <c r="G381" s="213">
        <v>0.81</v>
      </c>
      <c r="H381" s="213">
        <v>1.1000000000000001</v>
      </c>
    </row>
    <row r="382" spans="1:8" s="205" customFormat="1" x14ac:dyDescent="0.2">
      <c r="A382" s="209" t="s">
        <v>463</v>
      </c>
      <c r="B382" s="210" t="s">
        <v>464</v>
      </c>
      <c r="C382" s="211" t="s">
        <v>456</v>
      </c>
      <c r="D382" s="211"/>
      <c r="E382" s="209" t="s">
        <v>298</v>
      </c>
      <c r="F382" s="212">
        <v>4.3999999999999997E-2</v>
      </c>
      <c r="G382" s="213">
        <v>89.93</v>
      </c>
      <c r="H382" s="213">
        <v>3.95</v>
      </c>
    </row>
    <row r="383" spans="1:8" s="205" customFormat="1" x14ac:dyDescent="0.2">
      <c r="A383" s="209" t="s">
        <v>465</v>
      </c>
      <c r="B383" s="210" t="s">
        <v>466</v>
      </c>
      <c r="C383" s="211" t="s">
        <v>456</v>
      </c>
      <c r="D383" s="211"/>
      <c r="E383" s="209" t="s">
        <v>298</v>
      </c>
      <c r="F383" s="212">
        <v>4.2999999999999997E-2</v>
      </c>
      <c r="G383" s="213">
        <v>90.4</v>
      </c>
      <c r="H383" s="213">
        <v>3.88</v>
      </c>
    </row>
    <row r="384" spans="1:8" s="205" customFormat="1" x14ac:dyDescent="0.2">
      <c r="A384" s="214"/>
      <c r="B384" s="214"/>
      <c r="C384" s="214"/>
      <c r="D384" s="214"/>
      <c r="E384" s="214"/>
      <c r="F384" s="215" t="s">
        <v>239</v>
      </c>
      <c r="G384" s="215"/>
      <c r="H384" s="216">
        <v>76.11</v>
      </c>
    </row>
    <row r="385" spans="1:8" s="205" customFormat="1" x14ac:dyDescent="0.2">
      <c r="A385" s="206" t="s">
        <v>240</v>
      </c>
      <c r="B385" s="206"/>
      <c r="C385" s="207" t="s">
        <v>223</v>
      </c>
      <c r="D385" s="207"/>
      <c r="E385" s="208" t="s">
        <v>224</v>
      </c>
      <c r="F385" s="208" t="s">
        <v>225</v>
      </c>
      <c r="G385" s="208" t="s">
        <v>226</v>
      </c>
      <c r="H385" s="208" t="s">
        <v>227</v>
      </c>
    </row>
    <row r="386" spans="1:8" s="205" customFormat="1" ht="22.5" x14ac:dyDescent="0.2">
      <c r="A386" s="209" t="s">
        <v>467</v>
      </c>
      <c r="B386" s="210" t="s">
        <v>468</v>
      </c>
      <c r="C386" s="211" t="s">
        <v>11</v>
      </c>
      <c r="D386" s="211"/>
      <c r="E386" s="209" t="s">
        <v>143</v>
      </c>
      <c r="F386" s="212">
        <v>0.46700000000000003</v>
      </c>
      <c r="G386" s="213">
        <v>26.91</v>
      </c>
      <c r="H386" s="213">
        <v>12.56</v>
      </c>
    </row>
    <row r="387" spans="1:8" s="205" customFormat="1" ht="22.5" x14ac:dyDescent="0.2">
      <c r="A387" s="209" t="s">
        <v>469</v>
      </c>
      <c r="B387" s="210" t="s">
        <v>470</v>
      </c>
      <c r="C387" s="211" t="s">
        <v>11</v>
      </c>
      <c r="D387" s="211"/>
      <c r="E387" s="209" t="s">
        <v>143</v>
      </c>
      <c r="F387" s="212">
        <v>0.46700000000000003</v>
      </c>
      <c r="G387" s="213">
        <v>35.520000000000003</v>
      </c>
      <c r="H387" s="213">
        <v>16.579999999999998</v>
      </c>
    </row>
    <row r="388" spans="1:8" s="205" customFormat="1" ht="22.5" x14ac:dyDescent="0.2">
      <c r="A388" s="209" t="s">
        <v>392</v>
      </c>
      <c r="B388" s="210" t="s">
        <v>393</v>
      </c>
      <c r="C388" s="211" t="s">
        <v>11</v>
      </c>
      <c r="D388" s="211"/>
      <c r="E388" s="209" t="s">
        <v>143</v>
      </c>
      <c r="F388" s="212">
        <v>0.36499999999999999</v>
      </c>
      <c r="G388" s="213">
        <v>35.770000000000003</v>
      </c>
      <c r="H388" s="213">
        <v>13.05</v>
      </c>
    </row>
    <row r="389" spans="1:8" s="205" customFormat="1" ht="22.5" x14ac:dyDescent="0.2">
      <c r="A389" s="209" t="s">
        <v>243</v>
      </c>
      <c r="B389" s="210" t="s">
        <v>244</v>
      </c>
      <c r="C389" s="211" t="s">
        <v>11</v>
      </c>
      <c r="D389" s="211"/>
      <c r="E389" s="209" t="s">
        <v>143</v>
      </c>
      <c r="F389" s="212">
        <v>1.462</v>
      </c>
      <c r="G389" s="213">
        <v>26.14</v>
      </c>
      <c r="H389" s="213">
        <v>38.21</v>
      </c>
    </row>
    <row r="390" spans="1:8" s="205" customFormat="1" x14ac:dyDescent="0.2">
      <c r="A390" s="214"/>
      <c r="B390" s="214"/>
      <c r="C390" s="214"/>
      <c r="D390" s="214"/>
      <c r="E390" s="214"/>
      <c r="F390" s="215" t="s">
        <v>245</v>
      </c>
      <c r="G390" s="215"/>
      <c r="H390" s="216">
        <v>80.400000000000006</v>
      </c>
    </row>
    <row r="391" spans="1:8" s="205" customFormat="1" x14ac:dyDescent="0.2">
      <c r="A391" s="214"/>
      <c r="B391" s="214"/>
      <c r="C391" s="214"/>
      <c r="D391" s="214"/>
      <c r="E391" s="214"/>
      <c r="F391" s="215" t="s">
        <v>251</v>
      </c>
      <c r="G391" s="215"/>
      <c r="H391" s="217">
        <v>156.51</v>
      </c>
    </row>
    <row r="392" spans="1:8" s="205" customFormat="1" x14ac:dyDescent="0.2">
      <c r="A392" s="214"/>
      <c r="B392" s="214"/>
      <c r="C392" s="214"/>
      <c r="D392" s="214"/>
      <c r="E392" s="214"/>
      <c r="F392" s="215" t="s">
        <v>252</v>
      </c>
      <c r="G392" s="215"/>
      <c r="H392" s="217">
        <v>127.11</v>
      </c>
    </row>
    <row r="393" spans="1:8" s="205" customFormat="1" x14ac:dyDescent="0.2">
      <c r="A393" s="214"/>
      <c r="B393" s="214"/>
      <c r="C393" s="214"/>
      <c r="D393" s="214"/>
      <c r="E393" s="214"/>
      <c r="F393" s="215" t="s">
        <v>253</v>
      </c>
      <c r="G393" s="215"/>
      <c r="H393" s="217">
        <v>29.4</v>
      </c>
    </row>
    <row r="394" spans="1:8" s="205" customFormat="1" x14ac:dyDescent="0.2">
      <c r="A394" s="214"/>
      <c r="B394" s="214"/>
      <c r="C394" s="214"/>
      <c r="D394" s="214"/>
      <c r="E394" s="214"/>
      <c r="F394" s="215" t="s">
        <v>254</v>
      </c>
      <c r="G394" s="215"/>
      <c r="H394" s="217">
        <v>156.51</v>
      </c>
    </row>
    <row r="395" spans="1:8" s="205" customFormat="1" x14ac:dyDescent="0.2">
      <c r="A395" s="214"/>
      <c r="B395" s="214"/>
      <c r="C395" s="214"/>
      <c r="D395" s="214"/>
      <c r="E395" s="214"/>
      <c r="F395" s="215" t="s">
        <v>255</v>
      </c>
      <c r="G395" s="215"/>
      <c r="H395" s="217">
        <v>32.44</v>
      </c>
    </row>
    <row r="396" spans="1:8" s="205" customFormat="1" x14ac:dyDescent="0.2">
      <c r="A396" s="214"/>
      <c r="B396" s="214"/>
      <c r="C396" s="214"/>
      <c r="D396" s="214"/>
      <c r="E396" s="214"/>
      <c r="F396" s="215" t="s">
        <v>256</v>
      </c>
      <c r="G396" s="215"/>
      <c r="H396" s="217">
        <v>188.95</v>
      </c>
    </row>
    <row r="397" spans="1:8" s="205" customFormat="1" x14ac:dyDescent="0.2">
      <c r="A397" s="214"/>
      <c r="B397" s="214"/>
      <c r="C397" s="214"/>
      <c r="D397" s="214"/>
      <c r="E397" s="214"/>
      <c r="F397" s="218"/>
      <c r="G397" s="218"/>
      <c r="H397" s="218"/>
    </row>
    <row r="398" spans="1:8" s="205" customFormat="1" x14ac:dyDescent="0.2">
      <c r="A398" s="204" t="s">
        <v>471</v>
      </c>
      <c r="B398" s="204"/>
      <c r="C398" s="204"/>
      <c r="D398" s="204"/>
      <c r="E398" s="204"/>
      <c r="F398" s="204"/>
      <c r="G398" s="204"/>
      <c r="H398" s="204"/>
    </row>
    <row r="399" spans="1:8" s="205" customFormat="1" x14ac:dyDescent="0.2">
      <c r="A399" s="206" t="s">
        <v>222</v>
      </c>
      <c r="B399" s="206"/>
      <c r="C399" s="207" t="s">
        <v>223</v>
      </c>
      <c r="D399" s="207"/>
      <c r="E399" s="208" t="s">
        <v>224</v>
      </c>
      <c r="F399" s="208" t="s">
        <v>225</v>
      </c>
      <c r="G399" s="208" t="s">
        <v>226</v>
      </c>
      <c r="H399" s="208" t="s">
        <v>227</v>
      </c>
    </row>
    <row r="400" spans="1:8" s="205" customFormat="1" ht="22.5" x14ac:dyDescent="0.2">
      <c r="A400" s="209" t="s">
        <v>472</v>
      </c>
      <c r="B400" s="210" t="s">
        <v>473</v>
      </c>
      <c r="C400" s="211" t="s">
        <v>13</v>
      </c>
      <c r="D400" s="211"/>
      <c r="E400" s="209" t="s">
        <v>298</v>
      </c>
      <c r="F400" s="212">
        <v>3.5000000000000003E-2</v>
      </c>
      <c r="G400" s="213">
        <v>390.28</v>
      </c>
      <c r="H400" s="213">
        <v>13.65</v>
      </c>
    </row>
    <row r="401" spans="1:8" s="205" customFormat="1" ht="33.75" x14ac:dyDescent="0.2">
      <c r="A401" s="209" t="s">
        <v>474</v>
      </c>
      <c r="B401" s="210" t="s">
        <v>475</v>
      </c>
      <c r="C401" s="211" t="s">
        <v>13</v>
      </c>
      <c r="D401" s="211"/>
      <c r="E401" s="209" t="s">
        <v>146</v>
      </c>
      <c r="F401" s="212">
        <v>1</v>
      </c>
      <c r="G401" s="213">
        <v>21.16</v>
      </c>
      <c r="H401" s="213">
        <v>21.16</v>
      </c>
    </row>
    <row r="402" spans="1:8" s="205" customFormat="1" ht="22.5" x14ac:dyDescent="0.2">
      <c r="A402" s="209" t="s">
        <v>476</v>
      </c>
      <c r="B402" s="210" t="s">
        <v>477</v>
      </c>
      <c r="C402" s="211" t="s">
        <v>11</v>
      </c>
      <c r="D402" s="211"/>
      <c r="E402" s="209" t="s">
        <v>233</v>
      </c>
      <c r="F402" s="212">
        <v>0.06</v>
      </c>
      <c r="G402" s="213">
        <v>104.01</v>
      </c>
      <c r="H402" s="213">
        <v>6.24</v>
      </c>
    </row>
    <row r="403" spans="1:8" s="205" customFormat="1" x14ac:dyDescent="0.2">
      <c r="A403" s="214"/>
      <c r="B403" s="214"/>
      <c r="C403" s="214"/>
      <c r="D403" s="214"/>
      <c r="E403" s="214"/>
      <c r="F403" s="215" t="s">
        <v>239</v>
      </c>
      <c r="G403" s="215"/>
      <c r="H403" s="216">
        <v>41.05</v>
      </c>
    </row>
    <row r="404" spans="1:8" s="205" customFormat="1" x14ac:dyDescent="0.2">
      <c r="A404" s="206" t="s">
        <v>240</v>
      </c>
      <c r="B404" s="206"/>
      <c r="C404" s="207" t="s">
        <v>223</v>
      </c>
      <c r="D404" s="207"/>
      <c r="E404" s="208" t="s">
        <v>224</v>
      </c>
      <c r="F404" s="208" t="s">
        <v>225</v>
      </c>
      <c r="G404" s="208" t="s">
        <v>226</v>
      </c>
      <c r="H404" s="208" t="s">
        <v>227</v>
      </c>
    </row>
    <row r="405" spans="1:8" s="205" customFormat="1" ht="22.5" x14ac:dyDescent="0.2">
      <c r="A405" s="209" t="s">
        <v>243</v>
      </c>
      <c r="B405" s="210" t="s">
        <v>244</v>
      </c>
      <c r="C405" s="211" t="s">
        <v>11</v>
      </c>
      <c r="D405" s="211"/>
      <c r="E405" s="209" t="s">
        <v>143</v>
      </c>
      <c r="F405" s="212">
        <v>7.0000000000000007E-2</v>
      </c>
      <c r="G405" s="213">
        <v>26.14</v>
      </c>
      <c r="H405" s="213">
        <v>1.82</v>
      </c>
    </row>
    <row r="406" spans="1:8" s="205" customFormat="1" x14ac:dyDescent="0.2">
      <c r="A406" s="214"/>
      <c r="B406" s="214"/>
      <c r="C406" s="214"/>
      <c r="D406" s="214"/>
      <c r="E406" s="214"/>
      <c r="F406" s="215" t="s">
        <v>245</v>
      </c>
      <c r="G406" s="215"/>
      <c r="H406" s="216">
        <v>1.82</v>
      </c>
    </row>
    <row r="407" spans="1:8" s="205" customFormat="1" x14ac:dyDescent="0.2">
      <c r="A407" s="214"/>
      <c r="B407" s="214"/>
      <c r="C407" s="214"/>
      <c r="D407" s="214"/>
      <c r="E407" s="214"/>
      <c r="F407" s="215" t="s">
        <v>251</v>
      </c>
      <c r="G407" s="215"/>
      <c r="H407" s="217">
        <v>42.87</v>
      </c>
    </row>
    <row r="408" spans="1:8" s="205" customFormat="1" x14ac:dyDescent="0.2">
      <c r="A408" s="214"/>
      <c r="B408" s="214"/>
      <c r="C408" s="214"/>
      <c r="D408" s="214"/>
      <c r="E408" s="214"/>
      <c r="F408" s="215" t="s">
        <v>252</v>
      </c>
      <c r="G408" s="215"/>
      <c r="H408" s="217">
        <v>42.24</v>
      </c>
    </row>
    <row r="409" spans="1:8" s="205" customFormat="1" x14ac:dyDescent="0.2">
      <c r="A409" s="214"/>
      <c r="B409" s="214"/>
      <c r="C409" s="214"/>
      <c r="D409" s="214"/>
      <c r="E409" s="214"/>
      <c r="F409" s="215" t="s">
        <v>253</v>
      </c>
      <c r="G409" s="215"/>
      <c r="H409" s="217">
        <v>0.63</v>
      </c>
    </row>
    <row r="410" spans="1:8" s="205" customFormat="1" x14ac:dyDescent="0.2">
      <c r="A410" s="214"/>
      <c r="B410" s="214"/>
      <c r="C410" s="214"/>
      <c r="D410" s="214"/>
      <c r="E410" s="214"/>
      <c r="F410" s="215" t="s">
        <v>254</v>
      </c>
      <c r="G410" s="215"/>
      <c r="H410" s="217">
        <v>42.87</v>
      </c>
    </row>
    <row r="411" spans="1:8" s="205" customFormat="1" x14ac:dyDescent="0.2">
      <c r="A411" s="214"/>
      <c r="B411" s="214"/>
      <c r="C411" s="214"/>
      <c r="D411" s="214"/>
      <c r="E411" s="214"/>
      <c r="F411" s="215" t="s">
        <v>255</v>
      </c>
      <c r="G411" s="215"/>
      <c r="H411" s="217">
        <v>8.89</v>
      </c>
    </row>
    <row r="412" spans="1:8" s="205" customFormat="1" x14ac:dyDescent="0.2">
      <c r="A412" s="214"/>
      <c r="B412" s="214"/>
      <c r="C412" s="214"/>
      <c r="D412" s="214"/>
      <c r="E412" s="214"/>
      <c r="F412" s="215" t="s">
        <v>256</v>
      </c>
      <c r="G412" s="215"/>
      <c r="H412" s="217">
        <v>51.76</v>
      </c>
    </row>
    <row r="413" spans="1:8" s="205" customFormat="1" x14ac:dyDescent="0.2">
      <c r="A413" s="214"/>
      <c r="B413" s="214"/>
      <c r="C413" s="214"/>
      <c r="D413" s="214"/>
      <c r="E413" s="214"/>
      <c r="F413" s="218"/>
      <c r="G413" s="218"/>
      <c r="H413" s="218"/>
    </row>
    <row r="414" spans="1:8" s="205" customFormat="1" x14ac:dyDescent="0.2">
      <c r="A414" s="204" t="s">
        <v>478</v>
      </c>
      <c r="B414" s="204"/>
      <c r="C414" s="204"/>
      <c r="D414" s="204"/>
      <c r="E414" s="204"/>
      <c r="F414" s="204"/>
      <c r="G414" s="204"/>
      <c r="H414" s="204"/>
    </row>
    <row r="415" spans="1:8" s="205" customFormat="1" x14ac:dyDescent="0.2">
      <c r="A415" s="206" t="s">
        <v>222</v>
      </c>
      <c r="B415" s="206"/>
      <c r="C415" s="207" t="s">
        <v>223</v>
      </c>
      <c r="D415" s="207"/>
      <c r="E415" s="208" t="s">
        <v>224</v>
      </c>
      <c r="F415" s="208" t="s">
        <v>225</v>
      </c>
      <c r="G415" s="208" t="s">
        <v>226</v>
      </c>
      <c r="H415" s="208" t="s">
        <v>227</v>
      </c>
    </row>
    <row r="416" spans="1:8" s="205" customFormat="1" ht="22.5" x14ac:dyDescent="0.2">
      <c r="A416" s="209" t="s">
        <v>479</v>
      </c>
      <c r="B416" s="210" t="s">
        <v>480</v>
      </c>
      <c r="C416" s="211" t="s">
        <v>13</v>
      </c>
      <c r="D416" s="211"/>
      <c r="E416" s="209" t="s">
        <v>481</v>
      </c>
      <c r="F416" s="212">
        <v>0.12</v>
      </c>
      <c r="G416" s="213">
        <v>24.98</v>
      </c>
      <c r="H416" s="213">
        <v>2.99</v>
      </c>
    </row>
    <row r="417" spans="1:8" s="205" customFormat="1" x14ac:dyDescent="0.2">
      <c r="A417" s="214"/>
      <c r="B417" s="214"/>
      <c r="C417" s="214"/>
      <c r="D417" s="214"/>
      <c r="E417" s="214"/>
      <c r="F417" s="215" t="s">
        <v>239</v>
      </c>
      <c r="G417" s="215"/>
      <c r="H417" s="216">
        <v>2.99</v>
      </c>
    </row>
    <row r="418" spans="1:8" s="205" customFormat="1" x14ac:dyDescent="0.2">
      <c r="A418" s="206" t="s">
        <v>240</v>
      </c>
      <c r="B418" s="206"/>
      <c r="C418" s="207" t="s">
        <v>223</v>
      </c>
      <c r="D418" s="207"/>
      <c r="E418" s="208" t="s">
        <v>224</v>
      </c>
      <c r="F418" s="208" t="s">
        <v>225</v>
      </c>
      <c r="G418" s="208" t="s">
        <v>226</v>
      </c>
      <c r="H418" s="208" t="s">
        <v>227</v>
      </c>
    </row>
    <row r="419" spans="1:8" s="205" customFormat="1" x14ac:dyDescent="0.2">
      <c r="A419" s="209" t="s">
        <v>482</v>
      </c>
      <c r="B419" s="210" t="s">
        <v>483</v>
      </c>
      <c r="C419" s="211" t="s">
        <v>11</v>
      </c>
      <c r="D419" s="211"/>
      <c r="E419" s="209" t="s">
        <v>143</v>
      </c>
      <c r="F419" s="212">
        <v>0.6</v>
      </c>
      <c r="G419" s="213">
        <v>37.18</v>
      </c>
      <c r="H419" s="213">
        <v>22.3</v>
      </c>
    </row>
    <row r="420" spans="1:8" s="205" customFormat="1" ht="22.5" x14ac:dyDescent="0.2">
      <c r="A420" s="209" t="s">
        <v>243</v>
      </c>
      <c r="B420" s="210" t="s">
        <v>244</v>
      </c>
      <c r="C420" s="211" t="s">
        <v>11</v>
      </c>
      <c r="D420" s="211"/>
      <c r="E420" s="209" t="s">
        <v>143</v>
      </c>
      <c r="F420" s="212">
        <v>0.3</v>
      </c>
      <c r="G420" s="213">
        <v>26.14</v>
      </c>
      <c r="H420" s="213">
        <v>7.84</v>
      </c>
    </row>
    <row r="421" spans="1:8" s="205" customFormat="1" x14ac:dyDescent="0.2">
      <c r="A421" s="214"/>
      <c r="B421" s="214"/>
      <c r="C421" s="214"/>
      <c r="D421" s="214"/>
      <c r="E421" s="214"/>
      <c r="F421" s="215" t="s">
        <v>245</v>
      </c>
      <c r="G421" s="215"/>
      <c r="H421" s="216">
        <v>30.14</v>
      </c>
    </row>
    <row r="422" spans="1:8" s="205" customFormat="1" x14ac:dyDescent="0.2">
      <c r="A422" s="214"/>
      <c r="B422" s="214"/>
      <c r="C422" s="214"/>
      <c r="D422" s="214"/>
      <c r="E422" s="214"/>
      <c r="F422" s="215" t="s">
        <v>251</v>
      </c>
      <c r="G422" s="215"/>
      <c r="H422" s="217">
        <v>33.130000000000003</v>
      </c>
    </row>
    <row r="423" spans="1:8" s="205" customFormat="1" x14ac:dyDescent="0.2">
      <c r="A423" s="214"/>
      <c r="B423" s="214"/>
      <c r="C423" s="214"/>
      <c r="D423" s="214"/>
      <c r="E423" s="214"/>
      <c r="F423" s="215" t="s">
        <v>252</v>
      </c>
      <c r="G423" s="215"/>
      <c r="H423" s="217">
        <v>21.93</v>
      </c>
    </row>
    <row r="424" spans="1:8" s="205" customFormat="1" x14ac:dyDescent="0.2">
      <c r="A424" s="214"/>
      <c r="B424" s="214"/>
      <c r="C424" s="214"/>
      <c r="D424" s="214"/>
      <c r="E424" s="214"/>
      <c r="F424" s="215" t="s">
        <v>253</v>
      </c>
      <c r="G424" s="215"/>
      <c r="H424" s="217">
        <v>11.2</v>
      </c>
    </row>
    <row r="425" spans="1:8" s="205" customFormat="1" x14ac:dyDescent="0.2">
      <c r="A425" s="214"/>
      <c r="B425" s="214"/>
      <c r="C425" s="214"/>
      <c r="D425" s="214"/>
      <c r="E425" s="214"/>
      <c r="F425" s="215" t="s">
        <v>254</v>
      </c>
      <c r="G425" s="215"/>
      <c r="H425" s="217">
        <v>33.130000000000003</v>
      </c>
    </row>
    <row r="426" spans="1:8" s="205" customFormat="1" x14ac:dyDescent="0.2">
      <c r="A426" s="214"/>
      <c r="B426" s="214"/>
      <c r="C426" s="214"/>
      <c r="D426" s="214"/>
      <c r="E426" s="214"/>
      <c r="F426" s="215" t="s">
        <v>255</v>
      </c>
      <c r="G426" s="215"/>
      <c r="H426" s="217">
        <v>6.87</v>
      </c>
    </row>
    <row r="427" spans="1:8" s="205" customFormat="1" x14ac:dyDescent="0.2">
      <c r="A427" s="214"/>
      <c r="B427" s="214"/>
      <c r="C427" s="214"/>
      <c r="D427" s="214"/>
      <c r="E427" s="214"/>
      <c r="F427" s="215" t="s">
        <v>256</v>
      </c>
      <c r="G427" s="215"/>
      <c r="H427" s="217">
        <v>40</v>
      </c>
    </row>
    <row r="428" spans="1:8" s="205" customFormat="1" x14ac:dyDescent="0.2">
      <c r="A428" s="214"/>
      <c r="B428" s="214"/>
      <c r="C428" s="214"/>
      <c r="D428" s="214"/>
      <c r="E428" s="214"/>
      <c r="F428" s="218"/>
      <c r="G428" s="218"/>
      <c r="H428" s="218"/>
    </row>
    <row r="429" spans="1:8" s="205" customFormat="1" x14ac:dyDescent="0.2">
      <c r="A429" s="204" t="s">
        <v>484</v>
      </c>
      <c r="B429" s="204"/>
      <c r="C429" s="204"/>
      <c r="D429" s="204"/>
      <c r="E429" s="204"/>
      <c r="F429" s="204"/>
      <c r="G429" s="204"/>
      <c r="H429" s="204"/>
    </row>
    <row r="430" spans="1:8" s="205" customFormat="1" x14ac:dyDescent="0.2">
      <c r="A430" s="219" t="s">
        <v>258</v>
      </c>
      <c r="B430" s="219"/>
      <c r="C430" s="220" t="s">
        <v>259</v>
      </c>
      <c r="D430" s="207" t="s">
        <v>260</v>
      </c>
      <c r="E430" s="207"/>
      <c r="F430" s="207" t="s">
        <v>261</v>
      </c>
      <c r="G430" s="207"/>
      <c r="H430" s="207" t="s">
        <v>262</v>
      </c>
    </row>
    <row r="431" spans="1:8" s="205" customFormat="1" x14ac:dyDescent="0.2">
      <c r="A431" s="219"/>
      <c r="B431" s="219"/>
      <c r="C431" s="220"/>
      <c r="D431" s="208" t="s">
        <v>263</v>
      </c>
      <c r="E431" s="208" t="s">
        <v>264</v>
      </c>
      <c r="F431" s="208" t="s">
        <v>263</v>
      </c>
      <c r="G431" s="208" t="s">
        <v>264</v>
      </c>
      <c r="H431" s="207"/>
    </row>
    <row r="432" spans="1:8" s="205" customFormat="1" ht="22.5" x14ac:dyDescent="0.2">
      <c r="A432" s="209" t="s">
        <v>485</v>
      </c>
      <c r="B432" s="221" t="s">
        <v>486</v>
      </c>
      <c r="C432" s="222">
        <v>1</v>
      </c>
      <c r="D432" s="223">
        <v>0.3</v>
      </c>
      <c r="E432" s="223">
        <v>0.7</v>
      </c>
      <c r="F432" s="224">
        <v>178.12690000000001</v>
      </c>
      <c r="G432" s="224">
        <v>73.949100000000001</v>
      </c>
      <c r="H432" s="224">
        <v>105.2025</v>
      </c>
    </row>
    <row r="433" spans="1:8" s="205" customFormat="1" x14ac:dyDescent="0.2">
      <c r="A433" s="214"/>
      <c r="B433" s="214"/>
      <c r="C433" s="214"/>
      <c r="D433" s="214"/>
      <c r="E433" s="214"/>
      <c r="F433" s="215" t="s">
        <v>267</v>
      </c>
      <c r="G433" s="215"/>
      <c r="H433" s="225">
        <v>105.2025</v>
      </c>
    </row>
    <row r="434" spans="1:8" s="205" customFormat="1" x14ac:dyDescent="0.2">
      <c r="A434" s="206" t="s">
        <v>268</v>
      </c>
      <c r="B434" s="206"/>
      <c r="C434" s="206"/>
      <c r="D434" s="206"/>
      <c r="E434" s="208" t="s">
        <v>224</v>
      </c>
      <c r="F434" s="208" t="s">
        <v>269</v>
      </c>
      <c r="G434" s="208" t="s">
        <v>270</v>
      </c>
      <c r="H434" s="208" t="s">
        <v>262</v>
      </c>
    </row>
    <row r="435" spans="1:8" s="205" customFormat="1" x14ac:dyDescent="0.2">
      <c r="A435" s="209" t="s">
        <v>487</v>
      </c>
      <c r="B435" s="226" t="s">
        <v>488</v>
      </c>
      <c r="C435" s="226"/>
      <c r="D435" s="226"/>
      <c r="E435" s="209" t="s">
        <v>143</v>
      </c>
      <c r="F435" s="222">
        <v>1</v>
      </c>
      <c r="G435" s="227">
        <v>47.6</v>
      </c>
      <c r="H435" s="227">
        <v>47.6</v>
      </c>
    </row>
    <row r="436" spans="1:8" s="205" customFormat="1" x14ac:dyDescent="0.2">
      <c r="A436" s="209" t="s">
        <v>243</v>
      </c>
      <c r="B436" s="226" t="s">
        <v>244</v>
      </c>
      <c r="C436" s="226"/>
      <c r="D436" s="226"/>
      <c r="E436" s="209" t="s">
        <v>143</v>
      </c>
      <c r="F436" s="222">
        <v>2</v>
      </c>
      <c r="G436" s="227">
        <v>26.14</v>
      </c>
      <c r="H436" s="227">
        <v>52.28</v>
      </c>
    </row>
    <row r="437" spans="1:8" s="205" customFormat="1" x14ac:dyDescent="0.2">
      <c r="A437" s="214"/>
      <c r="B437" s="214"/>
      <c r="C437" s="214"/>
      <c r="D437" s="214"/>
      <c r="E437" s="214"/>
      <c r="F437" s="215" t="s">
        <v>271</v>
      </c>
      <c r="G437" s="215"/>
      <c r="H437" s="228">
        <v>99.88</v>
      </c>
    </row>
    <row r="438" spans="1:8" s="205" customFormat="1" x14ac:dyDescent="0.2">
      <c r="A438" s="214"/>
      <c r="B438" s="214"/>
      <c r="C438" s="214"/>
      <c r="D438" s="214"/>
      <c r="E438" s="214"/>
      <c r="F438" s="215" t="s">
        <v>272</v>
      </c>
      <c r="G438" s="215"/>
      <c r="H438" s="224">
        <v>205.08250000000001</v>
      </c>
    </row>
    <row r="439" spans="1:8" s="205" customFormat="1" x14ac:dyDescent="0.2">
      <c r="A439" s="214"/>
      <c r="B439" s="214"/>
      <c r="C439" s="214"/>
      <c r="D439" s="214"/>
      <c r="E439" s="214"/>
      <c r="F439" s="215" t="s">
        <v>273</v>
      </c>
      <c r="G439" s="215"/>
      <c r="H439" s="229">
        <v>3</v>
      </c>
    </row>
    <row r="440" spans="1:8" s="205" customFormat="1" x14ac:dyDescent="0.2">
      <c r="A440" s="214"/>
      <c r="B440" s="214"/>
      <c r="C440" s="214"/>
      <c r="D440" s="214"/>
      <c r="E440" s="214"/>
      <c r="F440" s="215" t="s">
        <v>274</v>
      </c>
      <c r="G440" s="215"/>
      <c r="H440" s="224">
        <v>68.360799999999998</v>
      </c>
    </row>
    <row r="441" spans="1:8" s="205" customFormat="1" x14ac:dyDescent="0.2">
      <c r="A441" s="214"/>
      <c r="B441" s="214"/>
      <c r="C441" s="214"/>
      <c r="D441" s="214"/>
      <c r="E441" s="214"/>
      <c r="F441" s="215" t="s">
        <v>417</v>
      </c>
      <c r="G441" s="215"/>
      <c r="H441" s="224">
        <v>0.8871</v>
      </c>
    </row>
    <row r="442" spans="1:8" s="205" customFormat="1" x14ac:dyDescent="0.2">
      <c r="A442" s="206" t="s">
        <v>397</v>
      </c>
      <c r="B442" s="206"/>
      <c r="C442" s="206"/>
      <c r="D442" s="206"/>
      <c r="E442" s="208" t="s">
        <v>224</v>
      </c>
      <c r="F442" s="208" t="s">
        <v>269</v>
      </c>
      <c r="G442" s="208" t="s">
        <v>384</v>
      </c>
      <c r="H442" s="208" t="s">
        <v>226</v>
      </c>
    </row>
    <row r="443" spans="1:8" s="205" customFormat="1" x14ac:dyDescent="0.2">
      <c r="A443" s="209" t="s">
        <v>489</v>
      </c>
      <c r="B443" s="230" t="s">
        <v>490</v>
      </c>
      <c r="C443" s="230"/>
      <c r="D443" s="230"/>
      <c r="E443" s="209" t="s">
        <v>12</v>
      </c>
      <c r="F443" s="229">
        <v>0.68574000000000002</v>
      </c>
      <c r="G443" s="224">
        <v>536.73</v>
      </c>
      <c r="H443" s="224">
        <v>368.05720000000002</v>
      </c>
    </row>
    <row r="444" spans="1:8" s="205" customFormat="1" x14ac:dyDescent="0.2">
      <c r="A444" s="214"/>
      <c r="B444" s="214"/>
      <c r="C444" s="214"/>
      <c r="D444" s="214"/>
      <c r="E444" s="214"/>
      <c r="F444" s="215" t="s">
        <v>400</v>
      </c>
      <c r="G444" s="215"/>
      <c r="H444" s="225">
        <v>368.05720000000002</v>
      </c>
    </row>
    <row r="445" spans="1:8" s="205" customFormat="1" x14ac:dyDescent="0.2">
      <c r="A445" s="214"/>
      <c r="B445" s="214"/>
      <c r="C445" s="214"/>
      <c r="D445" s="214"/>
      <c r="E445" s="214"/>
      <c r="F445" s="215" t="s">
        <v>276</v>
      </c>
      <c r="G445" s="215"/>
      <c r="H445" s="224">
        <v>437.30509999999998</v>
      </c>
    </row>
    <row r="446" spans="1:8" s="205" customFormat="1" x14ac:dyDescent="0.2">
      <c r="A446" s="214"/>
      <c r="B446" s="214"/>
      <c r="C446" s="214"/>
      <c r="D446" s="214"/>
      <c r="E446" s="214"/>
      <c r="F446" s="215" t="s">
        <v>251</v>
      </c>
      <c r="G446" s="215"/>
      <c r="H446" s="217">
        <v>437.31</v>
      </c>
    </row>
    <row r="447" spans="1:8" s="205" customFormat="1" x14ac:dyDescent="0.2">
      <c r="A447" s="214"/>
      <c r="B447" s="214"/>
      <c r="C447" s="214"/>
      <c r="D447" s="214"/>
      <c r="E447" s="214"/>
      <c r="F447" s="215" t="s">
        <v>252</v>
      </c>
      <c r="G447" s="215"/>
      <c r="H447" s="217">
        <v>410.24</v>
      </c>
    </row>
    <row r="448" spans="1:8" s="205" customFormat="1" x14ac:dyDescent="0.2">
      <c r="A448" s="214"/>
      <c r="B448" s="214"/>
      <c r="C448" s="214"/>
      <c r="D448" s="214"/>
      <c r="E448" s="214"/>
      <c r="F448" s="215" t="s">
        <v>253</v>
      </c>
      <c r="G448" s="215"/>
      <c r="H448" s="217">
        <v>27.07</v>
      </c>
    </row>
    <row r="449" spans="1:8" s="205" customFormat="1" x14ac:dyDescent="0.2">
      <c r="A449" s="214"/>
      <c r="B449" s="214"/>
      <c r="C449" s="214"/>
      <c r="D449" s="214"/>
      <c r="E449" s="214"/>
      <c r="F449" s="215" t="s">
        <v>254</v>
      </c>
      <c r="G449" s="215"/>
      <c r="H449" s="217">
        <v>437.31</v>
      </c>
    </row>
    <row r="450" spans="1:8" s="205" customFormat="1" x14ac:dyDescent="0.2">
      <c r="A450" s="214"/>
      <c r="B450" s="214"/>
      <c r="C450" s="214"/>
      <c r="D450" s="214"/>
      <c r="E450" s="214"/>
      <c r="F450" s="215" t="s">
        <v>255</v>
      </c>
      <c r="G450" s="215"/>
      <c r="H450" s="217">
        <v>90.65</v>
      </c>
    </row>
    <row r="451" spans="1:8" s="205" customFormat="1" x14ac:dyDescent="0.2">
      <c r="A451" s="214"/>
      <c r="B451" s="214"/>
      <c r="C451" s="214"/>
      <c r="D451" s="214"/>
      <c r="E451" s="214"/>
      <c r="F451" s="215" t="s">
        <v>256</v>
      </c>
      <c r="G451" s="215"/>
      <c r="H451" s="217">
        <v>527.96</v>
      </c>
    </row>
    <row r="452" spans="1:8" s="205" customFormat="1" x14ac:dyDescent="0.2">
      <c r="A452" s="214"/>
      <c r="B452" s="214"/>
      <c r="C452" s="214"/>
      <c r="D452" s="214"/>
      <c r="E452" s="214"/>
      <c r="F452" s="218"/>
      <c r="G452" s="218"/>
      <c r="H452" s="218"/>
    </row>
    <row r="453" spans="1:8" s="205" customFormat="1" x14ac:dyDescent="0.2">
      <c r="A453" s="204" t="s">
        <v>491</v>
      </c>
      <c r="B453" s="204"/>
      <c r="C453" s="204"/>
      <c r="D453" s="204"/>
      <c r="E453" s="204"/>
      <c r="F453" s="204"/>
      <c r="G453" s="204"/>
      <c r="H453" s="204"/>
    </row>
    <row r="454" spans="1:8" s="205" customFormat="1" x14ac:dyDescent="0.2">
      <c r="A454" s="206" t="s">
        <v>492</v>
      </c>
      <c r="B454" s="206"/>
      <c r="C454" s="207" t="s">
        <v>223</v>
      </c>
      <c r="D454" s="207"/>
      <c r="E454" s="208" t="s">
        <v>224</v>
      </c>
      <c r="F454" s="208" t="s">
        <v>225</v>
      </c>
      <c r="G454" s="208" t="s">
        <v>226</v>
      </c>
      <c r="H454" s="208" t="s">
        <v>227</v>
      </c>
    </row>
    <row r="455" spans="1:8" s="205" customFormat="1" ht="22.5" x14ac:dyDescent="0.2">
      <c r="A455" s="209" t="s">
        <v>493</v>
      </c>
      <c r="B455" s="210" t="s">
        <v>494</v>
      </c>
      <c r="C455" s="211" t="s">
        <v>11</v>
      </c>
      <c r="D455" s="211"/>
      <c r="E455" s="209" t="s">
        <v>143</v>
      </c>
      <c r="F455" s="212">
        <v>1</v>
      </c>
      <c r="G455" s="213">
        <v>5</v>
      </c>
      <c r="H455" s="213">
        <v>5</v>
      </c>
    </row>
    <row r="456" spans="1:8" s="205" customFormat="1" ht="33.75" x14ac:dyDescent="0.2">
      <c r="A456" s="209" t="s">
        <v>495</v>
      </c>
      <c r="B456" s="210" t="s">
        <v>496</v>
      </c>
      <c r="C456" s="211" t="s">
        <v>11</v>
      </c>
      <c r="D456" s="211"/>
      <c r="E456" s="209" t="s">
        <v>143</v>
      </c>
      <c r="F456" s="212">
        <v>1</v>
      </c>
      <c r="G456" s="213">
        <v>0.88</v>
      </c>
      <c r="H456" s="213">
        <v>0.88</v>
      </c>
    </row>
    <row r="457" spans="1:8" s="205" customFormat="1" ht="22.5" x14ac:dyDescent="0.2">
      <c r="A457" s="209" t="s">
        <v>497</v>
      </c>
      <c r="B457" s="210" t="s">
        <v>498</v>
      </c>
      <c r="C457" s="211" t="s">
        <v>11</v>
      </c>
      <c r="D457" s="211"/>
      <c r="E457" s="209" t="s">
        <v>143</v>
      </c>
      <c r="F457" s="212">
        <v>1</v>
      </c>
      <c r="G457" s="213">
        <v>1.49</v>
      </c>
      <c r="H457" s="213">
        <v>1.49</v>
      </c>
    </row>
    <row r="458" spans="1:8" s="205" customFormat="1" ht="33.75" x14ac:dyDescent="0.2">
      <c r="A458" s="209" t="s">
        <v>499</v>
      </c>
      <c r="B458" s="210" t="s">
        <v>500</v>
      </c>
      <c r="C458" s="211" t="s">
        <v>11</v>
      </c>
      <c r="D458" s="211"/>
      <c r="E458" s="209" t="s">
        <v>143</v>
      </c>
      <c r="F458" s="212">
        <v>1</v>
      </c>
      <c r="G458" s="213">
        <v>0.02</v>
      </c>
      <c r="H458" s="213">
        <v>0.02</v>
      </c>
    </row>
    <row r="459" spans="1:8" s="205" customFormat="1" ht="22.5" x14ac:dyDescent="0.2">
      <c r="A459" s="209" t="s">
        <v>501</v>
      </c>
      <c r="B459" s="210" t="s">
        <v>502</v>
      </c>
      <c r="C459" s="211" t="s">
        <v>11</v>
      </c>
      <c r="D459" s="211"/>
      <c r="E459" s="209" t="s">
        <v>143</v>
      </c>
      <c r="F459" s="212">
        <v>1</v>
      </c>
      <c r="G459" s="213">
        <v>0.11</v>
      </c>
      <c r="H459" s="213">
        <v>0.11</v>
      </c>
    </row>
    <row r="460" spans="1:8" s="205" customFormat="1" x14ac:dyDescent="0.2">
      <c r="A460" s="214"/>
      <c r="B460" s="214"/>
      <c r="C460" s="214"/>
      <c r="D460" s="214"/>
      <c r="E460" s="214"/>
      <c r="F460" s="215" t="s">
        <v>503</v>
      </c>
      <c r="G460" s="215"/>
      <c r="H460" s="216">
        <v>7.5</v>
      </c>
    </row>
    <row r="461" spans="1:8" s="205" customFormat="1" x14ac:dyDescent="0.2">
      <c r="A461" s="206" t="s">
        <v>504</v>
      </c>
      <c r="B461" s="206"/>
      <c r="C461" s="207" t="s">
        <v>223</v>
      </c>
      <c r="D461" s="207"/>
      <c r="E461" s="208" t="s">
        <v>224</v>
      </c>
      <c r="F461" s="208" t="s">
        <v>225</v>
      </c>
      <c r="G461" s="208" t="s">
        <v>226</v>
      </c>
      <c r="H461" s="208" t="s">
        <v>227</v>
      </c>
    </row>
    <row r="462" spans="1:8" s="205" customFormat="1" ht="22.5" x14ac:dyDescent="0.2">
      <c r="A462" s="209" t="s">
        <v>505</v>
      </c>
      <c r="B462" s="210" t="s">
        <v>506</v>
      </c>
      <c r="C462" s="211" t="s">
        <v>11</v>
      </c>
      <c r="D462" s="211"/>
      <c r="E462" s="209" t="s">
        <v>143</v>
      </c>
      <c r="F462" s="212">
        <v>1</v>
      </c>
      <c r="G462" s="213">
        <v>138.41</v>
      </c>
      <c r="H462" s="213">
        <v>138.41</v>
      </c>
    </row>
    <row r="463" spans="1:8" s="205" customFormat="1" x14ac:dyDescent="0.2">
      <c r="A463" s="214"/>
      <c r="B463" s="214"/>
      <c r="C463" s="214"/>
      <c r="D463" s="214"/>
      <c r="E463" s="214"/>
      <c r="F463" s="215" t="s">
        <v>507</v>
      </c>
      <c r="G463" s="215"/>
      <c r="H463" s="216">
        <v>138.41</v>
      </c>
    </row>
    <row r="464" spans="1:8" s="205" customFormat="1" x14ac:dyDescent="0.2">
      <c r="A464" s="206" t="s">
        <v>246</v>
      </c>
      <c r="B464" s="206"/>
      <c r="C464" s="207" t="s">
        <v>223</v>
      </c>
      <c r="D464" s="207"/>
      <c r="E464" s="208" t="s">
        <v>224</v>
      </c>
      <c r="F464" s="208" t="s">
        <v>225</v>
      </c>
      <c r="G464" s="208" t="s">
        <v>226</v>
      </c>
      <c r="H464" s="208" t="s">
        <v>227</v>
      </c>
    </row>
    <row r="465" spans="1:8" s="205" customFormat="1" ht="33.75" x14ac:dyDescent="0.2">
      <c r="A465" s="209" t="s">
        <v>508</v>
      </c>
      <c r="B465" s="210" t="s">
        <v>509</v>
      </c>
      <c r="C465" s="211" t="s">
        <v>11</v>
      </c>
      <c r="D465" s="211"/>
      <c r="E465" s="209" t="s">
        <v>143</v>
      </c>
      <c r="F465" s="212">
        <v>1</v>
      </c>
      <c r="G465" s="213">
        <v>2.04</v>
      </c>
      <c r="H465" s="213">
        <v>2.04</v>
      </c>
    </row>
    <row r="466" spans="1:8" s="205" customFormat="1" x14ac:dyDescent="0.2">
      <c r="A466" s="214"/>
      <c r="B466" s="214"/>
      <c r="C466" s="214"/>
      <c r="D466" s="214"/>
      <c r="E466" s="214"/>
      <c r="F466" s="215" t="s">
        <v>250</v>
      </c>
      <c r="G466" s="215"/>
      <c r="H466" s="216">
        <v>2.04</v>
      </c>
    </row>
    <row r="467" spans="1:8" s="205" customFormat="1" x14ac:dyDescent="0.2">
      <c r="A467" s="214"/>
      <c r="B467" s="214"/>
      <c r="C467" s="214"/>
      <c r="D467" s="214"/>
      <c r="E467" s="214"/>
      <c r="F467" s="215" t="s">
        <v>251</v>
      </c>
      <c r="G467" s="215"/>
      <c r="H467" s="217">
        <v>147.94999999999999</v>
      </c>
    </row>
    <row r="468" spans="1:8" s="205" customFormat="1" x14ac:dyDescent="0.2">
      <c r="A468" s="214"/>
      <c r="B468" s="214"/>
      <c r="C468" s="214"/>
      <c r="D468" s="214"/>
      <c r="E468" s="214"/>
      <c r="F468" s="215" t="s">
        <v>252</v>
      </c>
      <c r="G468" s="215"/>
      <c r="H468" s="217">
        <v>71.989999999999995</v>
      </c>
    </row>
    <row r="469" spans="1:8" s="205" customFormat="1" x14ac:dyDescent="0.2">
      <c r="A469" s="214"/>
      <c r="B469" s="214"/>
      <c r="C469" s="214"/>
      <c r="D469" s="214"/>
      <c r="E469" s="214"/>
      <c r="F469" s="215" t="s">
        <v>253</v>
      </c>
      <c r="G469" s="215"/>
      <c r="H469" s="217">
        <v>75.959999999999994</v>
      </c>
    </row>
    <row r="470" spans="1:8" s="205" customFormat="1" x14ac:dyDescent="0.2">
      <c r="A470" s="214"/>
      <c r="B470" s="214"/>
      <c r="C470" s="214"/>
      <c r="D470" s="214"/>
      <c r="E470" s="214"/>
      <c r="F470" s="215" t="s">
        <v>254</v>
      </c>
      <c r="G470" s="215"/>
      <c r="H470" s="217">
        <v>147.94999999999999</v>
      </c>
    </row>
    <row r="471" spans="1:8" s="205" customFormat="1" x14ac:dyDescent="0.2">
      <c r="A471" s="214"/>
      <c r="B471" s="214"/>
      <c r="C471" s="214"/>
      <c r="D471" s="214"/>
      <c r="E471" s="214"/>
      <c r="F471" s="215" t="s">
        <v>255</v>
      </c>
      <c r="G471" s="215"/>
      <c r="H471" s="217">
        <v>30.67</v>
      </c>
    </row>
    <row r="472" spans="1:8" s="205" customFormat="1" x14ac:dyDescent="0.2">
      <c r="A472" s="214"/>
      <c r="B472" s="214"/>
      <c r="C472" s="214"/>
      <c r="D472" s="214"/>
      <c r="E472" s="214"/>
      <c r="F472" s="215" t="s">
        <v>256</v>
      </c>
      <c r="G472" s="215"/>
      <c r="H472" s="217">
        <v>178.62</v>
      </c>
    </row>
    <row r="473" spans="1:8" s="205" customFormat="1" x14ac:dyDescent="0.2">
      <c r="A473" s="214"/>
      <c r="B473" s="214"/>
      <c r="C473" s="214"/>
      <c r="D473" s="214"/>
      <c r="E473" s="214"/>
      <c r="F473" s="218"/>
      <c r="G473" s="218"/>
      <c r="H473" s="218"/>
    </row>
    <row r="474" spans="1:8" s="205" customFormat="1" x14ac:dyDescent="0.2">
      <c r="A474" s="204" t="s">
        <v>510</v>
      </c>
      <c r="B474" s="204"/>
      <c r="C474" s="204"/>
      <c r="D474" s="204"/>
      <c r="E474" s="204"/>
      <c r="F474" s="204"/>
      <c r="G474" s="204"/>
      <c r="H474" s="204"/>
    </row>
    <row r="475" spans="1:8" s="205" customFormat="1" x14ac:dyDescent="0.2">
      <c r="A475" s="206" t="s">
        <v>492</v>
      </c>
      <c r="B475" s="206"/>
      <c r="C475" s="207" t="s">
        <v>223</v>
      </c>
      <c r="D475" s="207"/>
      <c r="E475" s="208" t="s">
        <v>224</v>
      </c>
      <c r="F475" s="208" t="s">
        <v>225</v>
      </c>
      <c r="G475" s="208" t="s">
        <v>226</v>
      </c>
      <c r="H475" s="208" t="s">
        <v>227</v>
      </c>
    </row>
    <row r="476" spans="1:8" s="205" customFormat="1" ht="22.5" x14ac:dyDescent="0.2">
      <c r="A476" s="209" t="s">
        <v>493</v>
      </c>
      <c r="B476" s="210" t="s">
        <v>494</v>
      </c>
      <c r="C476" s="211" t="s">
        <v>11</v>
      </c>
      <c r="D476" s="211"/>
      <c r="E476" s="209" t="s">
        <v>143</v>
      </c>
      <c r="F476" s="212">
        <v>1</v>
      </c>
      <c r="G476" s="213">
        <v>5</v>
      </c>
      <c r="H476" s="213">
        <v>5</v>
      </c>
    </row>
    <row r="477" spans="1:8" s="205" customFormat="1" ht="33.75" x14ac:dyDescent="0.2">
      <c r="A477" s="209" t="s">
        <v>511</v>
      </c>
      <c r="B477" s="210" t="s">
        <v>512</v>
      </c>
      <c r="C477" s="211" t="s">
        <v>11</v>
      </c>
      <c r="D477" s="211"/>
      <c r="E477" s="209" t="s">
        <v>143</v>
      </c>
      <c r="F477" s="212">
        <v>1</v>
      </c>
      <c r="G477" s="213">
        <v>1.23</v>
      </c>
      <c r="H477" s="213">
        <v>1.23</v>
      </c>
    </row>
    <row r="478" spans="1:8" s="205" customFormat="1" ht="22.5" x14ac:dyDescent="0.2">
      <c r="A478" s="209" t="s">
        <v>497</v>
      </c>
      <c r="B478" s="210" t="s">
        <v>498</v>
      </c>
      <c r="C478" s="211" t="s">
        <v>11</v>
      </c>
      <c r="D478" s="211"/>
      <c r="E478" s="209" t="s">
        <v>143</v>
      </c>
      <c r="F478" s="212">
        <v>1</v>
      </c>
      <c r="G478" s="213">
        <v>1.49</v>
      </c>
      <c r="H478" s="213">
        <v>1.49</v>
      </c>
    </row>
    <row r="479" spans="1:8" s="205" customFormat="1" ht="33.75" x14ac:dyDescent="0.2">
      <c r="A479" s="209" t="s">
        <v>513</v>
      </c>
      <c r="B479" s="210" t="s">
        <v>514</v>
      </c>
      <c r="C479" s="211" t="s">
        <v>11</v>
      </c>
      <c r="D479" s="211"/>
      <c r="E479" s="209" t="s">
        <v>143</v>
      </c>
      <c r="F479" s="212">
        <v>1</v>
      </c>
      <c r="G479" s="213">
        <v>0.1</v>
      </c>
      <c r="H479" s="213">
        <v>0.1</v>
      </c>
    </row>
    <row r="480" spans="1:8" s="205" customFormat="1" ht="22.5" x14ac:dyDescent="0.2">
      <c r="A480" s="209" t="s">
        <v>501</v>
      </c>
      <c r="B480" s="210" t="s">
        <v>502</v>
      </c>
      <c r="C480" s="211" t="s">
        <v>11</v>
      </c>
      <c r="D480" s="211"/>
      <c r="E480" s="209" t="s">
        <v>143</v>
      </c>
      <c r="F480" s="212">
        <v>1</v>
      </c>
      <c r="G480" s="213">
        <v>0.11</v>
      </c>
      <c r="H480" s="213">
        <v>0.11</v>
      </c>
    </row>
    <row r="481" spans="1:10" s="205" customFormat="1" ht="22.5" x14ac:dyDescent="0.2">
      <c r="A481" s="209" t="s">
        <v>515</v>
      </c>
      <c r="B481" s="210" t="s">
        <v>516</v>
      </c>
      <c r="C481" s="211" t="s">
        <v>11</v>
      </c>
      <c r="D481" s="211"/>
      <c r="E481" s="209" t="s">
        <v>143</v>
      </c>
      <c r="F481" s="212">
        <v>1</v>
      </c>
      <c r="G481" s="213">
        <v>0.88</v>
      </c>
      <c r="H481" s="213">
        <v>0.88</v>
      </c>
    </row>
    <row r="482" spans="1:10" s="205" customFormat="1" x14ac:dyDescent="0.2">
      <c r="A482" s="214"/>
      <c r="B482" s="214"/>
      <c r="C482" s="214"/>
      <c r="D482" s="214"/>
      <c r="E482" s="214"/>
      <c r="F482" s="215" t="s">
        <v>503</v>
      </c>
      <c r="G482" s="215"/>
      <c r="H482" s="216">
        <v>8.81</v>
      </c>
    </row>
    <row r="483" spans="1:10" s="205" customFormat="1" x14ac:dyDescent="0.2">
      <c r="A483" s="206" t="s">
        <v>504</v>
      </c>
      <c r="B483" s="206"/>
      <c r="C483" s="207" t="s">
        <v>223</v>
      </c>
      <c r="D483" s="207"/>
      <c r="E483" s="208" t="s">
        <v>224</v>
      </c>
      <c r="F483" s="208" t="s">
        <v>225</v>
      </c>
      <c r="G483" s="208" t="s">
        <v>226</v>
      </c>
      <c r="H483" s="208" t="s">
        <v>227</v>
      </c>
    </row>
    <row r="484" spans="1:10" s="205" customFormat="1" x14ac:dyDescent="0.2">
      <c r="A484" s="209" t="s">
        <v>517</v>
      </c>
      <c r="B484" s="210" t="s">
        <v>518</v>
      </c>
      <c r="C484" s="211" t="s">
        <v>11</v>
      </c>
      <c r="D484" s="211"/>
      <c r="E484" s="209" t="s">
        <v>143</v>
      </c>
      <c r="F484" s="212">
        <v>1</v>
      </c>
      <c r="G484" s="213">
        <v>39.299999999999997</v>
      </c>
      <c r="H484" s="213">
        <v>39.299999999999997</v>
      </c>
    </row>
    <row r="485" spans="1:10" s="205" customFormat="1" x14ac:dyDescent="0.2">
      <c r="A485" s="214"/>
      <c r="B485" s="214"/>
      <c r="C485" s="214"/>
      <c r="D485" s="214"/>
      <c r="E485" s="214"/>
      <c r="F485" s="215" t="s">
        <v>507</v>
      </c>
      <c r="G485" s="215"/>
      <c r="H485" s="216">
        <v>39.299999999999997</v>
      </c>
    </row>
    <row r="486" spans="1:10" s="205" customFormat="1" x14ac:dyDescent="0.2">
      <c r="A486" s="206" t="s">
        <v>246</v>
      </c>
      <c r="B486" s="206"/>
      <c r="C486" s="207" t="s">
        <v>223</v>
      </c>
      <c r="D486" s="207"/>
      <c r="E486" s="208" t="s">
        <v>224</v>
      </c>
      <c r="F486" s="208" t="s">
        <v>225</v>
      </c>
      <c r="G486" s="208" t="s">
        <v>226</v>
      </c>
      <c r="H486" s="208" t="s">
        <v>227</v>
      </c>
    </row>
    <row r="487" spans="1:10" s="205" customFormat="1" ht="33.75" x14ac:dyDescent="0.2">
      <c r="A487" s="209" t="s">
        <v>519</v>
      </c>
      <c r="B487" s="210" t="s">
        <v>520</v>
      </c>
      <c r="C487" s="211" t="s">
        <v>11</v>
      </c>
      <c r="D487" s="211"/>
      <c r="E487" s="209" t="s">
        <v>143</v>
      </c>
      <c r="F487" s="212">
        <v>1</v>
      </c>
      <c r="G487" s="213">
        <v>0.83</v>
      </c>
      <c r="H487" s="213">
        <v>0.83</v>
      </c>
    </row>
    <row r="488" spans="1:10" s="205" customFormat="1" x14ac:dyDescent="0.2">
      <c r="A488" s="214"/>
      <c r="B488" s="214"/>
      <c r="C488" s="214"/>
      <c r="D488" s="214"/>
      <c r="E488" s="214"/>
      <c r="F488" s="215" t="s">
        <v>250</v>
      </c>
      <c r="G488" s="215"/>
      <c r="H488" s="216">
        <v>0.83</v>
      </c>
    </row>
    <row r="489" spans="1:10" s="205" customFormat="1" x14ac:dyDescent="0.2">
      <c r="A489" s="214"/>
      <c r="B489" s="214"/>
      <c r="C489" s="214"/>
      <c r="D489" s="214"/>
      <c r="E489" s="214"/>
      <c r="F489" s="215" t="s">
        <v>251</v>
      </c>
      <c r="G489" s="215"/>
      <c r="H489" s="217">
        <v>48.94</v>
      </c>
    </row>
    <row r="490" spans="1:10" s="205" customFormat="1" x14ac:dyDescent="0.2">
      <c r="A490" s="214"/>
      <c r="B490" s="214"/>
      <c r="C490" s="214"/>
      <c r="D490" s="214"/>
      <c r="E490" s="214"/>
      <c r="F490" s="215" t="s">
        <v>252</v>
      </c>
      <c r="G490" s="215"/>
      <c r="H490" s="217">
        <v>27.23</v>
      </c>
    </row>
    <row r="491" spans="1:10" s="205" customFormat="1" x14ac:dyDescent="0.2">
      <c r="A491" s="214"/>
      <c r="B491" s="214"/>
      <c r="C491" s="214"/>
      <c r="D491" s="214"/>
      <c r="E491" s="214"/>
      <c r="F491" s="215" t="s">
        <v>253</v>
      </c>
      <c r="G491" s="215"/>
      <c r="H491" s="217">
        <v>21.71</v>
      </c>
    </row>
    <row r="492" spans="1:10" s="205" customFormat="1" x14ac:dyDescent="0.2">
      <c r="A492" s="214"/>
      <c r="B492" s="214"/>
      <c r="C492" s="214"/>
      <c r="D492" s="214"/>
      <c r="E492" s="214"/>
      <c r="F492" s="215" t="s">
        <v>254</v>
      </c>
      <c r="G492" s="215"/>
      <c r="H492" s="217">
        <v>48.94</v>
      </c>
    </row>
    <row r="493" spans="1:10" s="205" customFormat="1" x14ac:dyDescent="0.2">
      <c r="A493" s="214"/>
      <c r="B493" s="214"/>
      <c r="C493" s="214"/>
      <c r="D493" s="214"/>
      <c r="E493" s="214"/>
      <c r="F493" s="215" t="s">
        <v>255</v>
      </c>
      <c r="G493" s="215"/>
      <c r="H493" s="217">
        <v>10.15</v>
      </c>
    </row>
    <row r="494" spans="1:10" s="205" customFormat="1" x14ac:dyDescent="0.2">
      <c r="A494" s="214"/>
      <c r="B494" s="214"/>
      <c r="C494" s="214"/>
      <c r="D494" s="214"/>
      <c r="E494" s="214"/>
      <c r="F494" s="215" t="s">
        <v>256</v>
      </c>
      <c r="G494" s="215"/>
      <c r="H494" s="217">
        <v>59.09</v>
      </c>
    </row>
    <row r="495" spans="1:10" s="205" customFormat="1" x14ac:dyDescent="0.2">
      <c r="A495" s="214"/>
      <c r="B495" s="214"/>
      <c r="C495" s="214"/>
      <c r="D495" s="214"/>
      <c r="E495" s="214"/>
      <c r="F495" s="231"/>
      <c r="G495" s="231"/>
      <c r="H495" s="232"/>
    </row>
    <row r="496" spans="1:10" s="128" customFormat="1" ht="12.75" x14ac:dyDescent="0.2">
      <c r="A496" s="85"/>
      <c r="B496" s="121" t="s">
        <v>15</v>
      </c>
      <c r="C496" s="24"/>
      <c r="D496" s="85"/>
      <c r="E496" s="85"/>
      <c r="F496" s="24"/>
      <c r="G496" s="130"/>
      <c r="H496" s="120" t="s">
        <v>220</v>
      </c>
      <c r="I496" s="24"/>
      <c r="J496" s="85"/>
    </row>
    <row r="497" spans="1:9" ht="10.5" customHeight="1" x14ac:dyDescent="0.2">
      <c r="A497" s="5"/>
      <c r="B497" s="122" t="s">
        <v>16</v>
      </c>
      <c r="C497" s="132"/>
      <c r="D497" s="132"/>
      <c r="E497" s="132"/>
      <c r="F497" s="132"/>
      <c r="H497" s="120"/>
      <c r="I497" s="136"/>
    </row>
    <row r="498" spans="1:9" ht="10.5" customHeight="1" x14ac:dyDescent="0.2">
      <c r="A498" s="68"/>
      <c r="B498" s="30" t="s">
        <v>17</v>
      </c>
      <c r="C498" s="68"/>
      <c r="D498" s="68"/>
      <c r="E498" s="68"/>
      <c r="F498" s="68"/>
      <c r="G498" s="137"/>
      <c r="H498" s="68"/>
      <c r="I498" s="138"/>
    </row>
    <row r="499" spans="1:9" ht="10.5" customHeight="1" x14ac:dyDescent="0.2">
      <c r="A499" s="68"/>
      <c r="B499" s="32" t="s">
        <v>18</v>
      </c>
      <c r="C499" s="68"/>
      <c r="D499" s="68"/>
      <c r="E499" s="68"/>
      <c r="F499" s="68"/>
      <c r="G499" s="68"/>
      <c r="H499" s="68"/>
      <c r="I499" s="68"/>
    </row>
    <row r="500" spans="1:9" ht="10.5" customHeight="1" x14ac:dyDescent="0.2">
      <c r="A500" s="68"/>
      <c r="C500" s="139"/>
      <c r="D500" s="68"/>
      <c r="E500" s="68"/>
      <c r="F500" s="68"/>
      <c r="G500" s="136"/>
      <c r="H500" s="68"/>
      <c r="I500" s="68"/>
    </row>
    <row r="501" spans="1:9" ht="12.75" x14ac:dyDescent="0.2">
      <c r="A501" s="68"/>
      <c r="B501" s="140"/>
      <c r="C501" s="141"/>
      <c r="D501" s="68"/>
      <c r="E501" s="68"/>
      <c r="F501" s="68"/>
      <c r="G501" s="68"/>
      <c r="H501" s="68"/>
      <c r="I501" s="68"/>
    </row>
    <row r="502" spans="1:9" ht="12.75" x14ac:dyDescent="0.2">
      <c r="A502" s="68"/>
      <c r="B502" s="139"/>
      <c r="C502" s="141"/>
      <c r="D502" s="68"/>
      <c r="E502" s="68"/>
      <c r="F502" s="68"/>
      <c r="G502" s="68"/>
      <c r="H502" s="68"/>
      <c r="I502" s="68"/>
    </row>
    <row r="503" spans="1:9" ht="12.75" x14ac:dyDescent="0.2">
      <c r="A503" s="68"/>
      <c r="B503" s="139"/>
      <c r="C503" s="141"/>
      <c r="D503" s="68"/>
      <c r="E503" s="68"/>
      <c r="F503" s="68"/>
      <c r="G503" s="68"/>
      <c r="H503" s="68"/>
      <c r="I503" s="68"/>
    </row>
    <row r="504" spans="1:9" ht="12.75" x14ac:dyDescent="0.2">
      <c r="B504" s="139"/>
      <c r="C504" s="123"/>
    </row>
    <row r="505" spans="1:9" ht="12.75" x14ac:dyDescent="0.2">
      <c r="B505" s="139"/>
      <c r="C505" s="123"/>
    </row>
  </sheetData>
  <mergeCells count="532">
    <mergeCell ref="F494:G494"/>
    <mergeCell ref="F489:G489"/>
    <mergeCell ref="F490:G490"/>
    <mergeCell ref="F491:G491"/>
    <mergeCell ref="F492:G492"/>
    <mergeCell ref="F493:G493"/>
    <mergeCell ref="F485:G485"/>
    <mergeCell ref="A486:B486"/>
    <mergeCell ref="C486:D486"/>
    <mergeCell ref="C487:D487"/>
    <mergeCell ref="F488:G488"/>
    <mergeCell ref="C481:D481"/>
    <mergeCell ref="F482:G482"/>
    <mergeCell ref="A483:B483"/>
    <mergeCell ref="C483:D483"/>
    <mergeCell ref="C484:D484"/>
    <mergeCell ref="C476:D476"/>
    <mergeCell ref="C477:D477"/>
    <mergeCell ref="C478:D478"/>
    <mergeCell ref="C479:D479"/>
    <mergeCell ref="C480:D480"/>
    <mergeCell ref="F471:G471"/>
    <mergeCell ref="F472:G472"/>
    <mergeCell ref="F473:H473"/>
    <mergeCell ref="A474:H474"/>
    <mergeCell ref="A475:B475"/>
    <mergeCell ref="C475:D475"/>
    <mergeCell ref="F466:G466"/>
    <mergeCell ref="F467:G467"/>
    <mergeCell ref="F468:G468"/>
    <mergeCell ref="F469:G469"/>
    <mergeCell ref="F470:G470"/>
    <mergeCell ref="C462:D462"/>
    <mergeCell ref="F463:G463"/>
    <mergeCell ref="A464:B464"/>
    <mergeCell ref="C464:D464"/>
    <mergeCell ref="C465:D465"/>
    <mergeCell ref="C457:D457"/>
    <mergeCell ref="C458:D458"/>
    <mergeCell ref="C459:D459"/>
    <mergeCell ref="F460:G460"/>
    <mergeCell ref="A461:B461"/>
    <mergeCell ref="C461:D461"/>
    <mergeCell ref="A453:H453"/>
    <mergeCell ref="A454:B454"/>
    <mergeCell ref="C454:D454"/>
    <mergeCell ref="C455:D455"/>
    <mergeCell ref="C456:D456"/>
    <mergeCell ref="F448:G448"/>
    <mergeCell ref="F449:G449"/>
    <mergeCell ref="F450:G450"/>
    <mergeCell ref="F451:G451"/>
    <mergeCell ref="F452:H452"/>
    <mergeCell ref="B443:D443"/>
    <mergeCell ref="F444:G444"/>
    <mergeCell ref="F445:G445"/>
    <mergeCell ref="F446:G446"/>
    <mergeCell ref="F447:G447"/>
    <mergeCell ref="F438:G438"/>
    <mergeCell ref="F439:G439"/>
    <mergeCell ref="F440:G440"/>
    <mergeCell ref="F441:G441"/>
    <mergeCell ref="A442:D442"/>
    <mergeCell ref="F433:G433"/>
    <mergeCell ref="A434:D434"/>
    <mergeCell ref="B435:D435"/>
    <mergeCell ref="B436:D436"/>
    <mergeCell ref="F437:G437"/>
    <mergeCell ref="A430:B431"/>
    <mergeCell ref="C430:C431"/>
    <mergeCell ref="D430:E430"/>
    <mergeCell ref="F430:G430"/>
    <mergeCell ref="H430:H431"/>
    <mergeCell ref="F425:G425"/>
    <mergeCell ref="F426:G426"/>
    <mergeCell ref="F427:G427"/>
    <mergeCell ref="F428:H428"/>
    <mergeCell ref="A429:H429"/>
    <mergeCell ref="C420:D420"/>
    <mergeCell ref="F421:G421"/>
    <mergeCell ref="F422:G422"/>
    <mergeCell ref="F423:G423"/>
    <mergeCell ref="F424:G424"/>
    <mergeCell ref="C416:D416"/>
    <mergeCell ref="F417:G417"/>
    <mergeCell ref="A418:B418"/>
    <mergeCell ref="C418:D418"/>
    <mergeCell ref="C419:D419"/>
    <mergeCell ref="F411:G411"/>
    <mergeCell ref="F412:G412"/>
    <mergeCell ref="F413:H413"/>
    <mergeCell ref="A414:H414"/>
    <mergeCell ref="A415:B415"/>
    <mergeCell ref="C415:D415"/>
    <mergeCell ref="F406:G406"/>
    <mergeCell ref="F407:G407"/>
    <mergeCell ref="F408:G408"/>
    <mergeCell ref="F409:G409"/>
    <mergeCell ref="F410:G410"/>
    <mergeCell ref="C402:D402"/>
    <mergeCell ref="F403:G403"/>
    <mergeCell ref="A404:B404"/>
    <mergeCell ref="C404:D404"/>
    <mergeCell ref="C405:D405"/>
    <mergeCell ref="A398:H398"/>
    <mergeCell ref="A399:B399"/>
    <mergeCell ref="C399:D399"/>
    <mergeCell ref="C400:D400"/>
    <mergeCell ref="C401:D401"/>
    <mergeCell ref="F393:G393"/>
    <mergeCell ref="F394:G394"/>
    <mergeCell ref="F395:G395"/>
    <mergeCell ref="F396:G396"/>
    <mergeCell ref="F397:H397"/>
    <mergeCell ref="C388:D388"/>
    <mergeCell ref="C389:D389"/>
    <mergeCell ref="F390:G390"/>
    <mergeCell ref="F391:G391"/>
    <mergeCell ref="F392:G392"/>
    <mergeCell ref="F384:G384"/>
    <mergeCell ref="A385:B385"/>
    <mergeCell ref="C385:D385"/>
    <mergeCell ref="C386:D386"/>
    <mergeCell ref="C387:D387"/>
    <mergeCell ref="C379:D379"/>
    <mergeCell ref="C380:D380"/>
    <mergeCell ref="C381:D381"/>
    <mergeCell ref="C382:D382"/>
    <mergeCell ref="C383:D383"/>
    <mergeCell ref="F375:H375"/>
    <mergeCell ref="A376:H376"/>
    <mergeCell ref="A377:B377"/>
    <mergeCell ref="C377:D377"/>
    <mergeCell ref="C378:D378"/>
    <mergeCell ref="F370:G370"/>
    <mergeCell ref="F371:G371"/>
    <mergeCell ref="F372:G372"/>
    <mergeCell ref="F373:G373"/>
    <mergeCell ref="F374:G374"/>
    <mergeCell ref="F365:G365"/>
    <mergeCell ref="F366:G366"/>
    <mergeCell ref="F367:G367"/>
    <mergeCell ref="F368:G368"/>
    <mergeCell ref="F369:G369"/>
    <mergeCell ref="F360:G360"/>
    <mergeCell ref="A361:D361"/>
    <mergeCell ref="B362:D362"/>
    <mergeCell ref="F363:G363"/>
    <mergeCell ref="F364:G364"/>
    <mergeCell ref="F351:H351"/>
    <mergeCell ref="A352:H352"/>
    <mergeCell ref="A353:B354"/>
    <mergeCell ref="C353:C354"/>
    <mergeCell ref="D353:E353"/>
    <mergeCell ref="F353:G353"/>
    <mergeCell ref="H353:H354"/>
    <mergeCell ref="F346:G346"/>
    <mergeCell ref="F347:G347"/>
    <mergeCell ref="F348:G348"/>
    <mergeCell ref="F349:G349"/>
    <mergeCell ref="F350:G350"/>
    <mergeCell ref="F341:G341"/>
    <mergeCell ref="F342:G342"/>
    <mergeCell ref="F343:G343"/>
    <mergeCell ref="F344:G344"/>
    <mergeCell ref="F345:G345"/>
    <mergeCell ref="F336:G336"/>
    <mergeCell ref="A337:D337"/>
    <mergeCell ref="B338:D338"/>
    <mergeCell ref="F339:G339"/>
    <mergeCell ref="F340:G340"/>
    <mergeCell ref="F329:H329"/>
    <mergeCell ref="A330:H330"/>
    <mergeCell ref="A331:B332"/>
    <mergeCell ref="C331:C332"/>
    <mergeCell ref="D331:E331"/>
    <mergeCell ref="F331:G331"/>
    <mergeCell ref="H331:H332"/>
    <mergeCell ref="F324:G324"/>
    <mergeCell ref="F325:G325"/>
    <mergeCell ref="F326:G326"/>
    <mergeCell ref="F327:G327"/>
    <mergeCell ref="F328:G328"/>
    <mergeCell ref="F319:G319"/>
    <mergeCell ref="F320:G320"/>
    <mergeCell ref="F321:G321"/>
    <mergeCell ref="F322:G322"/>
    <mergeCell ref="F323:G323"/>
    <mergeCell ref="F314:G314"/>
    <mergeCell ref="A315:D315"/>
    <mergeCell ref="B316:D316"/>
    <mergeCell ref="F317:G317"/>
    <mergeCell ref="F318:G318"/>
    <mergeCell ref="F308:G308"/>
    <mergeCell ref="F309:H309"/>
    <mergeCell ref="A310:H310"/>
    <mergeCell ref="A311:B312"/>
    <mergeCell ref="C311:C312"/>
    <mergeCell ref="D311:E311"/>
    <mergeCell ref="F311:G311"/>
    <mergeCell ref="H311:H312"/>
    <mergeCell ref="F303:G303"/>
    <mergeCell ref="F304:G304"/>
    <mergeCell ref="F305:G305"/>
    <mergeCell ref="F306:G306"/>
    <mergeCell ref="F307:G307"/>
    <mergeCell ref="D298:E298"/>
    <mergeCell ref="D299:E299"/>
    <mergeCell ref="D300:E300"/>
    <mergeCell ref="F301:G301"/>
    <mergeCell ref="F302:G302"/>
    <mergeCell ref="F294:G294"/>
    <mergeCell ref="A295:B295"/>
    <mergeCell ref="D295:E295"/>
    <mergeCell ref="D296:E296"/>
    <mergeCell ref="D297:E297"/>
    <mergeCell ref="B289:D289"/>
    <mergeCell ref="B290:D290"/>
    <mergeCell ref="B291:D291"/>
    <mergeCell ref="B292:D292"/>
    <mergeCell ref="B293:D293"/>
    <mergeCell ref="F284:G284"/>
    <mergeCell ref="F285:G285"/>
    <mergeCell ref="F286:G286"/>
    <mergeCell ref="F287:G287"/>
    <mergeCell ref="A288:D288"/>
    <mergeCell ref="F279:G279"/>
    <mergeCell ref="A280:D280"/>
    <mergeCell ref="B281:D281"/>
    <mergeCell ref="B282:D282"/>
    <mergeCell ref="F283:G283"/>
    <mergeCell ref="A273:B274"/>
    <mergeCell ref="C273:C274"/>
    <mergeCell ref="D273:E273"/>
    <mergeCell ref="F273:G273"/>
    <mergeCell ref="H273:H274"/>
    <mergeCell ref="F268:G268"/>
    <mergeCell ref="F269:G269"/>
    <mergeCell ref="F270:G270"/>
    <mergeCell ref="F271:H271"/>
    <mergeCell ref="A272:H272"/>
    <mergeCell ref="C263:D263"/>
    <mergeCell ref="F264:G264"/>
    <mergeCell ref="F265:G265"/>
    <mergeCell ref="F266:G266"/>
    <mergeCell ref="F267:G267"/>
    <mergeCell ref="C259:D259"/>
    <mergeCell ref="C260:D260"/>
    <mergeCell ref="F261:G261"/>
    <mergeCell ref="A262:B262"/>
    <mergeCell ref="C262:D262"/>
    <mergeCell ref="C255:D255"/>
    <mergeCell ref="C256:D256"/>
    <mergeCell ref="F257:G257"/>
    <mergeCell ref="A258:B258"/>
    <mergeCell ref="C258:D258"/>
    <mergeCell ref="F250:G250"/>
    <mergeCell ref="F251:G251"/>
    <mergeCell ref="F252:H252"/>
    <mergeCell ref="A253:H253"/>
    <mergeCell ref="A254:B254"/>
    <mergeCell ref="C254:D254"/>
    <mergeCell ref="F245:G245"/>
    <mergeCell ref="F246:G246"/>
    <mergeCell ref="F247:G247"/>
    <mergeCell ref="F248:G248"/>
    <mergeCell ref="F249:G249"/>
    <mergeCell ref="B240:D240"/>
    <mergeCell ref="F241:G241"/>
    <mergeCell ref="A242:D242"/>
    <mergeCell ref="B243:D243"/>
    <mergeCell ref="F244:G244"/>
    <mergeCell ref="F235:G235"/>
    <mergeCell ref="F236:G236"/>
    <mergeCell ref="F237:G237"/>
    <mergeCell ref="F238:G238"/>
    <mergeCell ref="A239:D239"/>
    <mergeCell ref="F230:G230"/>
    <mergeCell ref="A231:D231"/>
    <mergeCell ref="B232:D232"/>
    <mergeCell ref="B233:D233"/>
    <mergeCell ref="F234:G234"/>
    <mergeCell ref="A227:B228"/>
    <mergeCell ref="C227:C228"/>
    <mergeCell ref="D227:E227"/>
    <mergeCell ref="F227:G227"/>
    <mergeCell ref="H227:H228"/>
    <mergeCell ref="F222:G222"/>
    <mergeCell ref="F223:G223"/>
    <mergeCell ref="F224:G224"/>
    <mergeCell ref="F225:H225"/>
    <mergeCell ref="A226:H226"/>
    <mergeCell ref="F217:G217"/>
    <mergeCell ref="F218:G218"/>
    <mergeCell ref="F219:G219"/>
    <mergeCell ref="F220:G220"/>
    <mergeCell ref="F221:G221"/>
    <mergeCell ref="B213:D213"/>
    <mergeCell ref="F214:G214"/>
    <mergeCell ref="A215:B215"/>
    <mergeCell ref="D215:E215"/>
    <mergeCell ref="D216:E216"/>
    <mergeCell ref="F208:G208"/>
    <mergeCell ref="F209:G209"/>
    <mergeCell ref="F210:G210"/>
    <mergeCell ref="F211:G211"/>
    <mergeCell ref="A212:D212"/>
    <mergeCell ref="F203:H203"/>
    <mergeCell ref="A204:H204"/>
    <mergeCell ref="A205:B206"/>
    <mergeCell ref="C205:C206"/>
    <mergeCell ref="D205:E205"/>
    <mergeCell ref="F205:G205"/>
    <mergeCell ref="H205:H206"/>
    <mergeCell ref="F198:G198"/>
    <mergeCell ref="F199:G199"/>
    <mergeCell ref="F200:G200"/>
    <mergeCell ref="F201:G201"/>
    <mergeCell ref="F202:G202"/>
    <mergeCell ref="F193:G193"/>
    <mergeCell ref="F194:G194"/>
    <mergeCell ref="F195:G195"/>
    <mergeCell ref="F196:G196"/>
    <mergeCell ref="F197:G197"/>
    <mergeCell ref="F188:G188"/>
    <mergeCell ref="A189:D189"/>
    <mergeCell ref="B190:D190"/>
    <mergeCell ref="F191:G191"/>
    <mergeCell ref="F192:G192"/>
    <mergeCell ref="F182:H182"/>
    <mergeCell ref="A183:H183"/>
    <mergeCell ref="A184:B185"/>
    <mergeCell ref="C184:C185"/>
    <mergeCell ref="D184:E184"/>
    <mergeCell ref="F184:G184"/>
    <mergeCell ref="H184:H185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A168:D168"/>
    <mergeCell ref="B169:D169"/>
    <mergeCell ref="F170:G170"/>
    <mergeCell ref="F171:G171"/>
    <mergeCell ref="F160:G160"/>
    <mergeCell ref="F161:H161"/>
    <mergeCell ref="A162:H162"/>
    <mergeCell ref="A163:B164"/>
    <mergeCell ref="C163:C164"/>
    <mergeCell ref="D163:E163"/>
    <mergeCell ref="F163:G163"/>
    <mergeCell ref="H163:H164"/>
    <mergeCell ref="F155:G155"/>
    <mergeCell ref="F156:G156"/>
    <mergeCell ref="F157:G157"/>
    <mergeCell ref="F158:G158"/>
    <mergeCell ref="F159:G159"/>
    <mergeCell ref="F151:G151"/>
    <mergeCell ref="A152:B152"/>
    <mergeCell ref="C152:D152"/>
    <mergeCell ref="C153:D153"/>
    <mergeCell ref="F154:G154"/>
    <mergeCell ref="F147:H147"/>
    <mergeCell ref="A148:H148"/>
    <mergeCell ref="A149:B149"/>
    <mergeCell ref="C149:D149"/>
    <mergeCell ref="C150:D150"/>
    <mergeCell ref="F142:G142"/>
    <mergeCell ref="F143:G143"/>
    <mergeCell ref="F144:G144"/>
    <mergeCell ref="F145:G145"/>
    <mergeCell ref="F146:G146"/>
    <mergeCell ref="A138:B138"/>
    <mergeCell ref="C138:D138"/>
    <mergeCell ref="C139:D139"/>
    <mergeCell ref="F140:G140"/>
    <mergeCell ref="F141:G141"/>
    <mergeCell ref="F134:G134"/>
    <mergeCell ref="A135:B135"/>
    <mergeCell ref="C135:D135"/>
    <mergeCell ref="C136:D136"/>
    <mergeCell ref="F137:G137"/>
    <mergeCell ref="F130:H130"/>
    <mergeCell ref="A131:H131"/>
    <mergeCell ref="A132:B132"/>
    <mergeCell ref="C132:D132"/>
    <mergeCell ref="C133:D133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A116:D116"/>
    <mergeCell ref="B117:D117"/>
    <mergeCell ref="B118:D118"/>
    <mergeCell ref="F119:G119"/>
    <mergeCell ref="A111:B112"/>
    <mergeCell ref="C111:C112"/>
    <mergeCell ref="D111:E111"/>
    <mergeCell ref="F111:G111"/>
    <mergeCell ref="H111:H112"/>
    <mergeCell ref="F106:G106"/>
    <mergeCell ref="F107:G107"/>
    <mergeCell ref="F108:G108"/>
    <mergeCell ref="F109:H109"/>
    <mergeCell ref="A110:H110"/>
    <mergeCell ref="C101:D101"/>
    <mergeCell ref="F102:G102"/>
    <mergeCell ref="F103:G103"/>
    <mergeCell ref="F104:G104"/>
    <mergeCell ref="F105:G105"/>
    <mergeCell ref="C97:D97"/>
    <mergeCell ref="C98:D98"/>
    <mergeCell ref="F99:G99"/>
    <mergeCell ref="A100:B100"/>
    <mergeCell ref="C100:D100"/>
    <mergeCell ref="F93:G93"/>
    <mergeCell ref="A94:B94"/>
    <mergeCell ref="C94:D94"/>
    <mergeCell ref="C95:D95"/>
    <mergeCell ref="C96:D96"/>
    <mergeCell ref="C89:D89"/>
    <mergeCell ref="F90:G90"/>
    <mergeCell ref="A91:B91"/>
    <mergeCell ref="C91:D91"/>
    <mergeCell ref="C92:D92"/>
    <mergeCell ref="F84:G84"/>
    <mergeCell ref="F85:G85"/>
    <mergeCell ref="F86:H86"/>
    <mergeCell ref="A87:H87"/>
    <mergeCell ref="A88:B88"/>
    <mergeCell ref="C88:D88"/>
    <mergeCell ref="F79:G79"/>
    <mergeCell ref="F80:G80"/>
    <mergeCell ref="F81:G81"/>
    <mergeCell ref="F82:G82"/>
    <mergeCell ref="F83:G83"/>
    <mergeCell ref="C74:D74"/>
    <mergeCell ref="C75:D75"/>
    <mergeCell ref="C76:D76"/>
    <mergeCell ref="C77:D77"/>
    <mergeCell ref="C78:D7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F60:G60"/>
    <mergeCell ref="A61:B61"/>
    <mergeCell ref="C61:D61"/>
    <mergeCell ref="C62:D62"/>
    <mergeCell ref="C63:D63"/>
    <mergeCell ref="F56:G56"/>
    <mergeCell ref="A57:B57"/>
    <mergeCell ref="C57:D57"/>
    <mergeCell ref="C58:D58"/>
    <mergeCell ref="C59:D59"/>
    <mergeCell ref="C51:D51"/>
    <mergeCell ref="C52:D52"/>
    <mergeCell ref="C53:D53"/>
    <mergeCell ref="C54:D54"/>
    <mergeCell ref="C55:D55"/>
    <mergeCell ref="F47:H47"/>
    <mergeCell ref="A48:H48"/>
    <mergeCell ref="A49:B49"/>
    <mergeCell ref="C49:D49"/>
    <mergeCell ref="C50:D50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F32:G32"/>
    <mergeCell ref="A33:D33"/>
    <mergeCell ref="B34:D34"/>
    <mergeCell ref="F35:G35"/>
    <mergeCell ref="F36:G36"/>
    <mergeCell ref="F27:H27"/>
    <mergeCell ref="A28:H28"/>
    <mergeCell ref="A29:B30"/>
    <mergeCell ref="C29:C30"/>
    <mergeCell ref="D29:E29"/>
    <mergeCell ref="F29:G29"/>
    <mergeCell ref="H29:H30"/>
    <mergeCell ref="F22:G22"/>
    <mergeCell ref="F23:G23"/>
    <mergeCell ref="F24:G24"/>
    <mergeCell ref="F25:G25"/>
    <mergeCell ref="F26:G26"/>
    <mergeCell ref="A18:B18"/>
    <mergeCell ref="C18:D18"/>
    <mergeCell ref="C19:D19"/>
    <mergeCell ref="F20:G20"/>
    <mergeCell ref="F21:G21"/>
    <mergeCell ref="A14:B14"/>
    <mergeCell ref="C14:D14"/>
    <mergeCell ref="C15:D15"/>
    <mergeCell ref="C16:D16"/>
    <mergeCell ref="F17:G17"/>
    <mergeCell ref="C9:D9"/>
    <mergeCell ref="C10:D10"/>
    <mergeCell ref="C11:D11"/>
    <mergeCell ref="C12:D12"/>
    <mergeCell ref="F13:G13"/>
    <mergeCell ref="A1:H1"/>
    <mergeCell ref="A3:H3"/>
    <mergeCell ref="A7:H7"/>
    <mergeCell ref="A8:B8"/>
    <mergeCell ref="C8:D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F086-A336-4B96-BE88-AE6A55F6412C}">
  <dimension ref="A1:L1676"/>
  <sheetViews>
    <sheetView tabSelected="1" view="pageBreakPreview" zoomScaleNormal="100" zoomScaleSheetLayoutView="100" workbookViewId="0">
      <selection activeCell="A1637" sqref="A1637:H1637"/>
    </sheetView>
  </sheetViews>
  <sheetFormatPr defaultColWidth="9.33203125" defaultRowHeight="11.25" x14ac:dyDescent="0.2"/>
  <cols>
    <col min="1" max="1" width="9.6640625" style="134" customWidth="1"/>
    <col min="2" max="2" width="35.83203125" style="134" customWidth="1"/>
    <col min="3" max="3" width="11.6640625" style="134" customWidth="1"/>
    <col min="4" max="4" width="5.83203125" style="134" customWidth="1"/>
    <col min="5" max="5" width="11.6640625" style="134" customWidth="1"/>
    <col min="6" max="6" width="12.6640625" style="134" bestFit="1" customWidth="1"/>
    <col min="7" max="7" width="18.33203125" style="134" customWidth="1"/>
    <col min="8" max="8" width="15.1640625" style="134" customWidth="1"/>
    <col min="9" max="16384" width="9.33203125" style="134"/>
  </cols>
  <sheetData>
    <row r="1" spans="1:12" s="128" customFormat="1" ht="69.95" customHeight="1" x14ac:dyDescent="0.2">
      <c r="A1" s="202" t="s">
        <v>0</v>
      </c>
      <c r="B1" s="202"/>
      <c r="C1" s="202"/>
      <c r="D1" s="202"/>
      <c r="E1" s="202"/>
      <c r="F1" s="202"/>
      <c r="G1" s="202"/>
      <c r="H1" s="202"/>
      <c r="I1" s="125"/>
      <c r="J1" s="126"/>
      <c r="K1" s="127"/>
      <c r="L1" s="135"/>
    </row>
    <row r="2" spans="1:12" s="128" customFormat="1" x14ac:dyDescent="0.2">
      <c r="A2" s="85"/>
      <c r="B2" s="129"/>
      <c r="C2" s="24"/>
      <c r="D2" s="85"/>
      <c r="E2" s="85"/>
      <c r="F2" s="24"/>
      <c r="G2" s="130"/>
      <c r="H2" s="24"/>
      <c r="I2" s="24"/>
      <c r="J2" s="85"/>
    </row>
    <row r="3" spans="1:12" s="128" customFormat="1" ht="124.5" customHeight="1" x14ac:dyDescent="0.2">
      <c r="A3" s="203" t="s">
        <v>218</v>
      </c>
      <c r="B3" s="203"/>
      <c r="C3" s="203"/>
      <c r="D3" s="203"/>
      <c r="E3" s="203"/>
      <c r="F3" s="203"/>
      <c r="G3" s="203"/>
      <c r="H3" s="203"/>
      <c r="I3" s="131"/>
      <c r="J3" s="131"/>
    </row>
    <row r="4" spans="1:12" s="128" customFormat="1" x14ac:dyDescent="0.2">
      <c r="A4" s="85"/>
      <c r="B4" s="129"/>
      <c r="C4" s="24"/>
      <c r="D4" s="85"/>
      <c r="E4" s="85"/>
      <c r="F4" s="24"/>
      <c r="G4" s="130"/>
      <c r="H4" s="24"/>
      <c r="I4" s="24"/>
      <c r="J4" s="85"/>
    </row>
    <row r="5" spans="1:12" s="128" customFormat="1" ht="15.75" x14ac:dyDescent="0.2">
      <c r="A5" s="5" t="s">
        <v>142</v>
      </c>
      <c r="B5" s="132"/>
      <c r="C5" s="132"/>
      <c r="D5" s="132"/>
      <c r="E5" s="132"/>
      <c r="F5" s="132"/>
      <c r="G5" s="132"/>
      <c r="H5" s="132"/>
      <c r="I5" s="142"/>
      <c r="J5" s="142"/>
      <c r="K5" s="143"/>
    </row>
    <row r="6" spans="1:12" s="128" customFormat="1" x14ac:dyDescent="0.2">
      <c r="A6" s="85"/>
      <c r="B6" s="129"/>
      <c r="C6" s="24"/>
      <c r="D6" s="85"/>
      <c r="E6" s="85"/>
      <c r="F6" s="24"/>
      <c r="G6" s="130"/>
      <c r="H6" s="24"/>
      <c r="I6" s="24"/>
      <c r="J6" s="85"/>
    </row>
    <row r="7" spans="1:12" s="205" customFormat="1" x14ac:dyDescent="0.2">
      <c r="A7" s="204" t="s">
        <v>521</v>
      </c>
      <c r="B7" s="204"/>
      <c r="C7" s="204"/>
      <c r="D7" s="204"/>
      <c r="E7" s="204"/>
      <c r="F7" s="204"/>
      <c r="G7" s="204"/>
      <c r="H7" s="204"/>
    </row>
    <row r="8" spans="1:12" s="205" customFormat="1" x14ac:dyDescent="0.2">
      <c r="A8" s="206" t="s">
        <v>492</v>
      </c>
      <c r="B8" s="206"/>
      <c r="C8" s="207" t="s">
        <v>223</v>
      </c>
      <c r="D8" s="207"/>
      <c r="E8" s="208" t="s">
        <v>224</v>
      </c>
      <c r="F8" s="208" t="s">
        <v>225</v>
      </c>
      <c r="G8" s="208" t="s">
        <v>226</v>
      </c>
      <c r="H8" s="208" t="s">
        <v>227</v>
      </c>
    </row>
    <row r="9" spans="1:12" s="205" customFormat="1" ht="22.5" x14ac:dyDescent="0.2">
      <c r="A9" s="209" t="s">
        <v>493</v>
      </c>
      <c r="B9" s="210" t="s">
        <v>494</v>
      </c>
      <c r="C9" s="211" t="s">
        <v>11</v>
      </c>
      <c r="D9" s="211"/>
      <c r="E9" s="209" t="s">
        <v>143</v>
      </c>
      <c r="F9" s="212">
        <v>1</v>
      </c>
      <c r="G9" s="213">
        <v>5</v>
      </c>
      <c r="H9" s="213">
        <v>5</v>
      </c>
    </row>
    <row r="10" spans="1:12" s="205" customFormat="1" ht="33.75" x14ac:dyDescent="0.2">
      <c r="A10" s="209" t="s">
        <v>522</v>
      </c>
      <c r="B10" s="210" t="s">
        <v>523</v>
      </c>
      <c r="C10" s="211" t="s">
        <v>11</v>
      </c>
      <c r="D10" s="211"/>
      <c r="E10" s="209" t="s">
        <v>143</v>
      </c>
      <c r="F10" s="212">
        <v>1</v>
      </c>
      <c r="G10" s="213">
        <v>1.41</v>
      </c>
      <c r="H10" s="213">
        <v>1.41</v>
      </c>
    </row>
    <row r="11" spans="1:12" s="205" customFormat="1" ht="22.5" x14ac:dyDescent="0.2">
      <c r="A11" s="209" t="s">
        <v>497</v>
      </c>
      <c r="B11" s="210" t="s">
        <v>498</v>
      </c>
      <c r="C11" s="211" t="s">
        <v>11</v>
      </c>
      <c r="D11" s="211"/>
      <c r="E11" s="209" t="s">
        <v>143</v>
      </c>
      <c r="F11" s="212">
        <v>1</v>
      </c>
      <c r="G11" s="213">
        <v>1.49</v>
      </c>
      <c r="H11" s="213">
        <v>1.49</v>
      </c>
    </row>
    <row r="12" spans="1:12" s="205" customFormat="1" ht="33.75" x14ac:dyDescent="0.2">
      <c r="A12" s="209" t="s">
        <v>524</v>
      </c>
      <c r="B12" s="210" t="s">
        <v>525</v>
      </c>
      <c r="C12" s="211" t="s">
        <v>11</v>
      </c>
      <c r="D12" s="211"/>
      <c r="E12" s="209" t="s">
        <v>143</v>
      </c>
      <c r="F12" s="212">
        <v>1</v>
      </c>
      <c r="G12" s="213">
        <v>0.59</v>
      </c>
      <c r="H12" s="213">
        <v>0.59</v>
      </c>
    </row>
    <row r="13" spans="1:12" s="205" customFormat="1" ht="22.5" x14ac:dyDescent="0.2">
      <c r="A13" s="209" t="s">
        <v>501</v>
      </c>
      <c r="B13" s="210" t="s">
        <v>502</v>
      </c>
      <c r="C13" s="211" t="s">
        <v>11</v>
      </c>
      <c r="D13" s="211"/>
      <c r="E13" s="209" t="s">
        <v>143</v>
      </c>
      <c r="F13" s="212">
        <v>1</v>
      </c>
      <c r="G13" s="213">
        <v>0.11</v>
      </c>
      <c r="H13" s="213">
        <v>0.11</v>
      </c>
    </row>
    <row r="14" spans="1:12" s="205" customFormat="1" ht="22.5" x14ac:dyDescent="0.2">
      <c r="A14" s="209" t="s">
        <v>515</v>
      </c>
      <c r="B14" s="210" t="s">
        <v>516</v>
      </c>
      <c r="C14" s="211" t="s">
        <v>11</v>
      </c>
      <c r="D14" s="211"/>
      <c r="E14" s="209" t="s">
        <v>143</v>
      </c>
      <c r="F14" s="212">
        <v>1</v>
      </c>
      <c r="G14" s="213">
        <v>0.88</v>
      </c>
      <c r="H14" s="213">
        <v>0.88</v>
      </c>
    </row>
    <row r="15" spans="1:12" s="205" customFormat="1" x14ac:dyDescent="0.2">
      <c r="A15" s="214"/>
      <c r="B15" s="214"/>
      <c r="C15" s="214"/>
      <c r="D15" s="214"/>
      <c r="E15" s="214"/>
      <c r="F15" s="215" t="s">
        <v>503</v>
      </c>
      <c r="G15" s="215"/>
      <c r="H15" s="216">
        <v>9.48</v>
      </c>
    </row>
    <row r="16" spans="1:12" s="205" customFormat="1" x14ac:dyDescent="0.2">
      <c r="A16" s="206" t="s">
        <v>504</v>
      </c>
      <c r="B16" s="206"/>
      <c r="C16" s="207" t="s">
        <v>223</v>
      </c>
      <c r="D16" s="207"/>
      <c r="E16" s="208" t="s">
        <v>224</v>
      </c>
      <c r="F16" s="208" t="s">
        <v>225</v>
      </c>
      <c r="G16" s="208" t="s">
        <v>226</v>
      </c>
      <c r="H16" s="208" t="s">
        <v>227</v>
      </c>
    </row>
    <row r="17" spans="1:8" s="205" customFormat="1" x14ac:dyDescent="0.2">
      <c r="A17" s="209" t="s">
        <v>526</v>
      </c>
      <c r="B17" s="210" t="s">
        <v>527</v>
      </c>
      <c r="C17" s="211" t="s">
        <v>11</v>
      </c>
      <c r="D17" s="211"/>
      <c r="E17" s="209" t="s">
        <v>143</v>
      </c>
      <c r="F17" s="212">
        <v>1</v>
      </c>
      <c r="G17" s="213">
        <v>17.239999999999998</v>
      </c>
      <c r="H17" s="213">
        <v>17.239999999999998</v>
      </c>
    </row>
    <row r="18" spans="1:8" s="205" customFormat="1" x14ac:dyDescent="0.2">
      <c r="A18" s="214"/>
      <c r="B18" s="214"/>
      <c r="C18" s="214"/>
      <c r="D18" s="214"/>
      <c r="E18" s="214"/>
      <c r="F18" s="215" t="s">
        <v>507</v>
      </c>
      <c r="G18" s="215"/>
      <c r="H18" s="216">
        <v>17.239999999999998</v>
      </c>
    </row>
    <row r="19" spans="1:8" s="205" customFormat="1" x14ac:dyDescent="0.2">
      <c r="A19" s="206" t="s">
        <v>246</v>
      </c>
      <c r="B19" s="206"/>
      <c r="C19" s="207" t="s">
        <v>223</v>
      </c>
      <c r="D19" s="207"/>
      <c r="E19" s="208" t="s">
        <v>224</v>
      </c>
      <c r="F19" s="208" t="s">
        <v>225</v>
      </c>
      <c r="G19" s="208" t="s">
        <v>226</v>
      </c>
      <c r="H19" s="208" t="s">
        <v>227</v>
      </c>
    </row>
    <row r="20" spans="1:8" s="205" customFormat="1" ht="33.75" x14ac:dyDescent="0.2">
      <c r="A20" s="209" t="s">
        <v>528</v>
      </c>
      <c r="B20" s="210" t="s">
        <v>529</v>
      </c>
      <c r="C20" s="211" t="s">
        <v>11</v>
      </c>
      <c r="D20" s="211"/>
      <c r="E20" s="209" t="s">
        <v>143</v>
      </c>
      <c r="F20" s="212">
        <v>1</v>
      </c>
      <c r="G20" s="213">
        <v>0.19</v>
      </c>
      <c r="H20" s="213">
        <v>0.19</v>
      </c>
    </row>
    <row r="21" spans="1:8" s="205" customFormat="1" x14ac:dyDescent="0.2">
      <c r="A21" s="214"/>
      <c r="B21" s="214"/>
      <c r="C21" s="214"/>
      <c r="D21" s="214"/>
      <c r="E21" s="214"/>
      <c r="F21" s="215" t="s">
        <v>250</v>
      </c>
      <c r="G21" s="215"/>
      <c r="H21" s="216">
        <v>0.19</v>
      </c>
    </row>
    <row r="22" spans="1:8" s="205" customFormat="1" x14ac:dyDescent="0.2">
      <c r="A22" s="214"/>
      <c r="B22" s="214"/>
      <c r="C22" s="214"/>
      <c r="D22" s="214"/>
      <c r="E22" s="214"/>
      <c r="F22" s="215" t="s">
        <v>251</v>
      </c>
      <c r="G22" s="215"/>
      <c r="H22" s="217">
        <v>26.91</v>
      </c>
    </row>
    <row r="23" spans="1:8" s="205" customFormat="1" x14ac:dyDescent="0.2">
      <c r="A23" s="214"/>
      <c r="B23" s="214"/>
      <c r="C23" s="214"/>
      <c r="D23" s="214"/>
      <c r="E23" s="214"/>
      <c r="F23" s="215" t="s">
        <v>252</v>
      </c>
      <c r="G23" s="215"/>
      <c r="H23" s="217">
        <v>17.48</v>
      </c>
    </row>
    <row r="24" spans="1:8" s="205" customFormat="1" x14ac:dyDescent="0.2">
      <c r="A24" s="214"/>
      <c r="B24" s="214"/>
      <c r="C24" s="214"/>
      <c r="D24" s="214"/>
      <c r="E24" s="214"/>
      <c r="F24" s="215" t="s">
        <v>253</v>
      </c>
      <c r="G24" s="215"/>
      <c r="H24" s="217">
        <v>9.43</v>
      </c>
    </row>
    <row r="25" spans="1:8" s="205" customFormat="1" x14ac:dyDescent="0.2">
      <c r="A25" s="214"/>
      <c r="B25" s="214"/>
      <c r="C25" s="214"/>
      <c r="D25" s="214"/>
      <c r="E25" s="214"/>
      <c r="F25" s="215" t="s">
        <v>254</v>
      </c>
      <c r="G25" s="215"/>
      <c r="H25" s="217">
        <v>26.91</v>
      </c>
    </row>
    <row r="26" spans="1:8" s="205" customFormat="1" x14ac:dyDescent="0.2">
      <c r="A26" s="214"/>
      <c r="B26" s="214"/>
      <c r="C26" s="214"/>
      <c r="D26" s="214"/>
      <c r="E26" s="214"/>
      <c r="F26" s="215" t="s">
        <v>255</v>
      </c>
      <c r="G26" s="215"/>
      <c r="H26" s="217">
        <v>5.58</v>
      </c>
    </row>
    <row r="27" spans="1:8" s="205" customFormat="1" x14ac:dyDescent="0.2">
      <c r="A27" s="214"/>
      <c r="B27" s="214"/>
      <c r="C27" s="214"/>
      <c r="D27" s="214"/>
      <c r="E27" s="214"/>
      <c r="F27" s="215" t="s">
        <v>256</v>
      </c>
      <c r="G27" s="215"/>
      <c r="H27" s="217">
        <v>32.49</v>
      </c>
    </row>
    <row r="28" spans="1:8" s="205" customFormat="1" x14ac:dyDescent="0.2">
      <c r="A28" s="214"/>
      <c r="B28" s="214"/>
      <c r="C28" s="214"/>
      <c r="D28" s="214"/>
      <c r="E28" s="214"/>
      <c r="F28" s="218"/>
      <c r="G28" s="218"/>
      <c r="H28" s="218"/>
    </row>
    <row r="29" spans="1:8" s="205" customFormat="1" x14ac:dyDescent="0.2">
      <c r="A29" s="204" t="s">
        <v>530</v>
      </c>
      <c r="B29" s="204"/>
      <c r="C29" s="204"/>
      <c r="D29" s="204"/>
      <c r="E29" s="204"/>
      <c r="F29" s="204"/>
      <c r="G29" s="204"/>
      <c r="H29" s="204"/>
    </row>
    <row r="30" spans="1:8" s="205" customFormat="1" x14ac:dyDescent="0.2">
      <c r="A30" s="206" t="s">
        <v>492</v>
      </c>
      <c r="B30" s="206"/>
      <c r="C30" s="207" t="s">
        <v>223</v>
      </c>
      <c r="D30" s="207"/>
      <c r="E30" s="208" t="s">
        <v>224</v>
      </c>
      <c r="F30" s="208" t="s">
        <v>225</v>
      </c>
      <c r="G30" s="208" t="s">
        <v>226</v>
      </c>
      <c r="H30" s="208" t="s">
        <v>227</v>
      </c>
    </row>
    <row r="31" spans="1:8" s="205" customFormat="1" ht="22.5" x14ac:dyDescent="0.2">
      <c r="A31" s="209" t="s">
        <v>493</v>
      </c>
      <c r="B31" s="210" t="s">
        <v>494</v>
      </c>
      <c r="C31" s="211" t="s">
        <v>11</v>
      </c>
      <c r="D31" s="211"/>
      <c r="E31" s="209" t="s">
        <v>143</v>
      </c>
      <c r="F31" s="212">
        <v>1</v>
      </c>
      <c r="G31" s="213">
        <v>5</v>
      </c>
      <c r="H31" s="213">
        <v>5</v>
      </c>
    </row>
    <row r="32" spans="1:8" s="205" customFormat="1" ht="33.75" x14ac:dyDescent="0.2">
      <c r="A32" s="209" t="s">
        <v>522</v>
      </c>
      <c r="B32" s="210" t="s">
        <v>523</v>
      </c>
      <c r="C32" s="211" t="s">
        <v>11</v>
      </c>
      <c r="D32" s="211"/>
      <c r="E32" s="209" t="s">
        <v>143</v>
      </c>
      <c r="F32" s="212">
        <v>1</v>
      </c>
      <c r="G32" s="213">
        <v>1.41</v>
      </c>
      <c r="H32" s="213">
        <v>1.41</v>
      </c>
    </row>
    <row r="33" spans="1:8" s="205" customFormat="1" ht="22.5" x14ac:dyDescent="0.2">
      <c r="A33" s="209" t="s">
        <v>497</v>
      </c>
      <c r="B33" s="210" t="s">
        <v>498</v>
      </c>
      <c r="C33" s="211" t="s">
        <v>11</v>
      </c>
      <c r="D33" s="211"/>
      <c r="E33" s="209" t="s">
        <v>143</v>
      </c>
      <c r="F33" s="212">
        <v>1</v>
      </c>
      <c r="G33" s="213">
        <v>1.49</v>
      </c>
      <c r="H33" s="213">
        <v>1.49</v>
      </c>
    </row>
    <row r="34" spans="1:8" s="205" customFormat="1" ht="33.75" x14ac:dyDescent="0.2">
      <c r="A34" s="209" t="s">
        <v>524</v>
      </c>
      <c r="B34" s="210" t="s">
        <v>525</v>
      </c>
      <c r="C34" s="211" t="s">
        <v>11</v>
      </c>
      <c r="D34" s="211"/>
      <c r="E34" s="209" t="s">
        <v>143</v>
      </c>
      <c r="F34" s="212">
        <v>1</v>
      </c>
      <c r="G34" s="213">
        <v>0.59</v>
      </c>
      <c r="H34" s="213">
        <v>0.59</v>
      </c>
    </row>
    <row r="35" spans="1:8" s="205" customFormat="1" ht="22.5" x14ac:dyDescent="0.2">
      <c r="A35" s="209" t="s">
        <v>501</v>
      </c>
      <c r="B35" s="210" t="s">
        <v>502</v>
      </c>
      <c r="C35" s="211" t="s">
        <v>11</v>
      </c>
      <c r="D35" s="211"/>
      <c r="E35" s="209" t="s">
        <v>143</v>
      </c>
      <c r="F35" s="212">
        <v>1</v>
      </c>
      <c r="G35" s="213">
        <v>0.11</v>
      </c>
      <c r="H35" s="213">
        <v>0.11</v>
      </c>
    </row>
    <row r="36" spans="1:8" s="205" customFormat="1" ht="22.5" x14ac:dyDescent="0.2">
      <c r="A36" s="209" t="s">
        <v>515</v>
      </c>
      <c r="B36" s="210" t="s">
        <v>516</v>
      </c>
      <c r="C36" s="211" t="s">
        <v>11</v>
      </c>
      <c r="D36" s="211"/>
      <c r="E36" s="209" t="s">
        <v>143</v>
      </c>
      <c r="F36" s="212">
        <v>1</v>
      </c>
      <c r="G36" s="213">
        <v>0.88</v>
      </c>
      <c r="H36" s="213">
        <v>0.88</v>
      </c>
    </row>
    <row r="37" spans="1:8" s="205" customFormat="1" x14ac:dyDescent="0.2">
      <c r="A37" s="214"/>
      <c r="B37" s="214"/>
      <c r="C37" s="214"/>
      <c r="D37" s="214"/>
      <c r="E37" s="214"/>
      <c r="F37" s="215" t="s">
        <v>503</v>
      </c>
      <c r="G37" s="215"/>
      <c r="H37" s="216">
        <v>9.48</v>
      </c>
    </row>
    <row r="38" spans="1:8" s="205" customFormat="1" x14ac:dyDescent="0.2">
      <c r="A38" s="206" t="s">
        <v>504</v>
      </c>
      <c r="B38" s="206"/>
      <c r="C38" s="207" t="s">
        <v>223</v>
      </c>
      <c r="D38" s="207"/>
      <c r="E38" s="208" t="s">
        <v>224</v>
      </c>
      <c r="F38" s="208" t="s">
        <v>225</v>
      </c>
      <c r="G38" s="208" t="s">
        <v>226</v>
      </c>
      <c r="H38" s="208" t="s">
        <v>227</v>
      </c>
    </row>
    <row r="39" spans="1:8" s="205" customFormat="1" x14ac:dyDescent="0.2">
      <c r="A39" s="209" t="s">
        <v>531</v>
      </c>
      <c r="B39" s="210" t="s">
        <v>532</v>
      </c>
      <c r="C39" s="211" t="s">
        <v>11</v>
      </c>
      <c r="D39" s="211"/>
      <c r="E39" s="209" t="s">
        <v>143</v>
      </c>
      <c r="F39" s="212">
        <v>1</v>
      </c>
      <c r="G39" s="213">
        <v>17.239999999999998</v>
      </c>
      <c r="H39" s="213">
        <v>17.239999999999998</v>
      </c>
    </row>
    <row r="40" spans="1:8" s="205" customFormat="1" x14ac:dyDescent="0.2">
      <c r="A40" s="214"/>
      <c r="B40" s="214"/>
      <c r="C40" s="214"/>
      <c r="D40" s="214"/>
      <c r="E40" s="214"/>
      <c r="F40" s="215" t="s">
        <v>507</v>
      </c>
      <c r="G40" s="215"/>
      <c r="H40" s="216">
        <v>17.239999999999998</v>
      </c>
    </row>
    <row r="41" spans="1:8" s="205" customFormat="1" x14ac:dyDescent="0.2">
      <c r="A41" s="206" t="s">
        <v>246</v>
      </c>
      <c r="B41" s="206"/>
      <c r="C41" s="207" t="s">
        <v>223</v>
      </c>
      <c r="D41" s="207"/>
      <c r="E41" s="208" t="s">
        <v>224</v>
      </c>
      <c r="F41" s="208" t="s">
        <v>225</v>
      </c>
      <c r="G41" s="208" t="s">
        <v>226</v>
      </c>
      <c r="H41" s="208" t="s">
        <v>227</v>
      </c>
    </row>
    <row r="42" spans="1:8" s="205" customFormat="1" ht="33.75" x14ac:dyDescent="0.2">
      <c r="A42" s="209" t="s">
        <v>533</v>
      </c>
      <c r="B42" s="210" t="s">
        <v>534</v>
      </c>
      <c r="C42" s="211" t="s">
        <v>11</v>
      </c>
      <c r="D42" s="211"/>
      <c r="E42" s="209" t="s">
        <v>143</v>
      </c>
      <c r="F42" s="212">
        <v>1</v>
      </c>
      <c r="G42" s="213">
        <v>0.25</v>
      </c>
      <c r="H42" s="213">
        <v>0.25</v>
      </c>
    </row>
    <row r="43" spans="1:8" s="205" customFormat="1" x14ac:dyDescent="0.2">
      <c r="A43" s="214"/>
      <c r="B43" s="214"/>
      <c r="C43" s="214"/>
      <c r="D43" s="214"/>
      <c r="E43" s="214"/>
      <c r="F43" s="215" t="s">
        <v>250</v>
      </c>
      <c r="G43" s="215"/>
      <c r="H43" s="216">
        <v>0.25</v>
      </c>
    </row>
    <row r="44" spans="1:8" s="205" customFormat="1" x14ac:dyDescent="0.2">
      <c r="A44" s="214"/>
      <c r="B44" s="214"/>
      <c r="C44" s="214"/>
      <c r="D44" s="214"/>
      <c r="E44" s="214"/>
      <c r="F44" s="215" t="s">
        <v>251</v>
      </c>
      <c r="G44" s="215"/>
      <c r="H44" s="217">
        <v>26.97</v>
      </c>
    </row>
    <row r="45" spans="1:8" s="205" customFormat="1" x14ac:dyDescent="0.2">
      <c r="A45" s="214"/>
      <c r="B45" s="214"/>
      <c r="C45" s="214"/>
      <c r="D45" s="214"/>
      <c r="E45" s="214"/>
      <c r="F45" s="215" t="s">
        <v>252</v>
      </c>
      <c r="G45" s="215"/>
      <c r="H45" s="217">
        <v>17.5</v>
      </c>
    </row>
    <row r="46" spans="1:8" s="205" customFormat="1" x14ac:dyDescent="0.2">
      <c r="A46" s="214"/>
      <c r="B46" s="214"/>
      <c r="C46" s="214"/>
      <c r="D46" s="214"/>
      <c r="E46" s="214"/>
      <c r="F46" s="215" t="s">
        <v>253</v>
      </c>
      <c r="G46" s="215"/>
      <c r="H46" s="217">
        <v>9.4700000000000006</v>
      </c>
    </row>
    <row r="47" spans="1:8" s="205" customFormat="1" x14ac:dyDescent="0.2">
      <c r="A47" s="214"/>
      <c r="B47" s="214"/>
      <c r="C47" s="214"/>
      <c r="D47" s="214"/>
      <c r="E47" s="214"/>
      <c r="F47" s="215" t="s">
        <v>254</v>
      </c>
      <c r="G47" s="215"/>
      <c r="H47" s="217">
        <v>26.97</v>
      </c>
    </row>
    <row r="48" spans="1:8" s="205" customFormat="1" x14ac:dyDescent="0.2">
      <c r="A48" s="214"/>
      <c r="B48" s="214"/>
      <c r="C48" s="214"/>
      <c r="D48" s="214"/>
      <c r="E48" s="214"/>
      <c r="F48" s="215" t="s">
        <v>255</v>
      </c>
      <c r="G48" s="215"/>
      <c r="H48" s="217">
        <v>5.59</v>
      </c>
    </row>
    <row r="49" spans="1:8" s="205" customFormat="1" x14ac:dyDescent="0.2">
      <c r="A49" s="214"/>
      <c r="B49" s="214"/>
      <c r="C49" s="214"/>
      <c r="D49" s="214"/>
      <c r="E49" s="214"/>
      <c r="F49" s="215" t="s">
        <v>256</v>
      </c>
      <c r="G49" s="215"/>
      <c r="H49" s="217">
        <v>32.56</v>
      </c>
    </row>
    <row r="50" spans="1:8" s="205" customFormat="1" x14ac:dyDescent="0.2">
      <c r="A50" s="214"/>
      <c r="B50" s="214"/>
      <c r="C50" s="214"/>
      <c r="D50" s="214"/>
      <c r="E50" s="214"/>
      <c r="F50" s="218"/>
      <c r="G50" s="218"/>
      <c r="H50" s="218"/>
    </row>
    <row r="51" spans="1:8" s="205" customFormat="1" x14ac:dyDescent="0.2">
      <c r="A51" s="204" t="s">
        <v>535</v>
      </c>
      <c r="B51" s="204"/>
      <c r="C51" s="204"/>
      <c r="D51" s="204"/>
      <c r="E51" s="204"/>
      <c r="F51" s="204"/>
      <c r="G51" s="204"/>
      <c r="H51" s="204"/>
    </row>
    <row r="52" spans="1:8" s="205" customFormat="1" x14ac:dyDescent="0.2">
      <c r="A52" s="206" t="s">
        <v>492</v>
      </c>
      <c r="B52" s="206"/>
      <c r="C52" s="207" t="s">
        <v>223</v>
      </c>
      <c r="D52" s="207"/>
      <c r="E52" s="208" t="s">
        <v>224</v>
      </c>
      <c r="F52" s="208" t="s">
        <v>225</v>
      </c>
      <c r="G52" s="208" t="s">
        <v>226</v>
      </c>
      <c r="H52" s="208" t="s">
        <v>227</v>
      </c>
    </row>
    <row r="53" spans="1:8" s="205" customFormat="1" ht="22.5" x14ac:dyDescent="0.2">
      <c r="A53" s="209" t="s">
        <v>493</v>
      </c>
      <c r="B53" s="210" t="s">
        <v>494</v>
      </c>
      <c r="C53" s="211" t="s">
        <v>11</v>
      </c>
      <c r="D53" s="211"/>
      <c r="E53" s="209" t="s">
        <v>143</v>
      </c>
      <c r="F53" s="212">
        <v>1</v>
      </c>
      <c r="G53" s="213">
        <v>5</v>
      </c>
      <c r="H53" s="213">
        <v>5</v>
      </c>
    </row>
    <row r="54" spans="1:8" s="205" customFormat="1" ht="33.75" x14ac:dyDescent="0.2">
      <c r="A54" s="209" t="s">
        <v>536</v>
      </c>
      <c r="B54" s="210" t="s">
        <v>537</v>
      </c>
      <c r="C54" s="211" t="s">
        <v>11</v>
      </c>
      <c r="D54" s="211"/>
      <c r="E54" s="209" t="s">
        <v>143</v>
      </c>
      <c r="F54" s="212">
        <v>1</v>
      </c>
      <c r="G54" s="213">
        <v>1.48</v>
      </c>
      <c r="H54" s="213">
        <v>1.48</v>
      </c>
    </row>
    <row r="55" spans="1:8" s="205" customFormat="1" ht="22.5" x14ac:dyDescent="0.2">
      <c r="A55" s="209" t="s">
        <v>497</v>
      </c>
      <c r="B55" s="210" t="s">
        <v>498</v>
      </c>
      <c r="C55" s="211" t="s">
        <v>11</v>
      </c>
      <c r="D55" s="211"/>
      <c r="E55" s="209" t="s">
        <v>143</v>
      </c>
      <c r="F55" s="212">
        <v>1</v>
      </c>
      <c r="G55" s="213">
        <v>1.49</v>
      </c>
      <c r="H55" s="213">
        <v>1.49</v>
      </c>
    </row>
    <row r="56" spans="1:8" s="205" customFormat="1" ht="33.75" x14ac:dyDescent="0.2">
      <c r="A56" s="209" t="s">
        <v>538</v>
      </c>
      <c r="B56" s="210" t="s">
        <v>539</v>
      </c>
      <c r="C56" s="211" t="s">
        <v>11</v>
      </c>
      <c r="D56" s="211"/>
      <c r="E56" s="209" t="s">
        <v>143</v>
      </c>
      <c r="F56" s="212">
        <v>1</v>
      </c>
      <c r="G56" s="213">
        <v>0.47</v>
      </c>
      <c r="H56" s="213">
        <v>0.47</v>
      </c>
    </row>
    <row r="57" spans="1:8" s="205" customFormat="1" ht="22.5" x14ac:dyDescent="0.2">
      <c r="A57" s="209" t="s">
        <v>501</v>
      </c>
      <c r="B57" s="210" t="s">
        <v>502</v>
      </c>
      <c r="C57" s="211" t="s">
        <v>11</v>
      </c>
      <c r="D57" s="211"/>
      <c r="E57" s="209" t="s">
        <v>143</v>
      </c>
      <c r="F57" s="212">
        <v>1</v>
      </c>
      <c r="G57" s="213">
        <v>0.11</v>
      </c>
      <c r="H57" s="213">
        <v>0.11</v>
      </c>
    </row>
    <row r="58" spans="1:8" s="205" customFormat="1" ht="22.5" x14ac:dyDescent="0.2">
      <c r="A58" s="209" t="s">
        <v>515</v>
      </c>
      <c r="B58" s="210" t="s">
        <v>516</v>
      </c>
      <c r="C58" s="211" t="s">
        <v>11</v>
      </c>
      <c r="D58" s="211"/>
      <c r="E58" s="209" t="s">
        <v>143</v>
      </c>
      <c r="F58" s="212">
        <v>1</v>
      </c>
      <c r="G58" s="213">
        <v>0.88</v>
      </c>
      <c r="H58" s="213">
        <v>0.88</v>
      </c>
    </row>
    <row r="59" spans="1:8" s="205" customFormat="1" x14ac:dyDescent="0.2">
      <c r="A59" s="214"/>
      <c r="B59" s="214"/>
      <c r="C59" s="214"/>
      <c r="D59" s="214"/>
      <c r="E59" s="214"/>
      <c r="F59" s="215" t="s">
        <v>503</v>
      </c>
      <c r="G59" s="215"/>
      <c r="H59" s="216">
        <v>9.43</v>
      </c>
    </row>
    <row r="60" spans="1:8" s="205" customFormat="1" x14ac:dyDescent="0.2">
      <c r="A60" s="206" t="s">
        <v>504</v>
      </c>
      <c r="B60" s="206"/>
      <c r="C60" s="207" t="s">
        <v>223</v>
      </c>
      <c r="D60" s="207"/>
      <c r="E60" s="208" t="s">
        <v>224</v>
      </c>
      <c r="F60" s="208" t="s">
        <v>225</v>
      </c>
      <c r="G60" s="208" t="s">
        <v>226</v>
      </c>
      <c r="H60" s="208" t="s">
        <v>227</v>
      </c>
    </row>
    <row r="61" spans="1:8" s="205" customFormat="1" x14ac:dyDescent="0.2">
      <c r="A61" s="209" t="s">
        <v>540</v>
      </c>
      <c r="B61" s="210" t="s">
        <v>541</v>
      </c>
      <c r="C61" s="211" t="s">
        <v>11</v>
      </c>
      <c r="D61" s="211"/>
      <c r="E61" s="209" t="s">
        <v>143</v>
      </c>
      <c r="F61" s="212">
        <v>1</v>
      </c>
      <c r="G61" s="213">
        <v>18.149999999999999</v>
      </c>
      <c r="H61" s="213">
        <v>18.149999999999999</v>
      </c>
    </row>
    <row r="62" spans="1:8" s="205" customFormat="1" x14ac:dyDescent="0.2">
      <c r="A62" s="214"/>
      <c r="B62" s="214"/>
      <c r="C62" s="214"/>
      <c r="D62" s="214"/>
      <c r="E62" s="214"/>
      <c r="F62" s="215" t="s">
        <v>507</v>
      </c>
      <c r="G62" s="215"/>
      <c r="H62" s="216">
        <v>18.149999999999999</v>
      </c>
    </row>
    <row r="63" spans="1:8" s="205" customFormat="1" x14ac:dyDescent="0.2">
      <c r="A63" s="206" t="s">
        <v>246</v>
      </c>
      <c r="B63" s="206"/>
      <c r="C63" s="207" t="s">
        <v>223</v>
      </c>
      <c r="D63" s="207"/>
      <c r="E63" s="208" t="s">
        <v>224</v>
      </c>
      <c r="F63" s="208" t="s">
        <v>225</v>
      </c>
      <c r="G63" s="208" t="s">
        <v>226</v>
      </c>
      <c r="H63" s="208" t="s">
        <v>227</v>
      </c>
    </row>
    <row r="64" spans="1:8" s="205" customFormat="1" ht="33.75" x14ac:dyDescent="0.2">
      <c r="A64" s="209" t="s">
        <v>542</v>
      </c>
      <c r="B64" s="210" t="s">
        <v>543</v>
      </c>
      <c r="C64" s="211" t="s">
        <v>11</v>
      </c>
      <c r="D64" s="211"/>
      <c r="E64" s="209" t="s">
        <v>143</v>
      </c>
      <c r="F64" s="212">
        <v>1</v>
      </c>
      <c r="G64" s="213">
        <v>0.2</v>
      </c>
      <c r="H64" s="213">
        <v>0.2</v>
      </c>
    </row>
    <row r="65" spans="1:8" s="205" customFormat="1" x14ac:dyDescent="0.2">
      <c r="A65" s="214"/>
      <c r="B65" s="214"/>
      <c r="C65" s="214"/>
      <c r="D65" s="214"/>
      <c r="E65" s="214"/>
      <c r="F65" s="215" t="s">
        <v>250</v>
      </c>
      <c r="G65" s="215"/>
      <c r="H65" s="216">
        <v>0.2</v>
      </c>
    </row>
    <row r="66" spans="1:8" s="205" customFormat="1" x14ac:dyDescent="0.2">
      <c r="A66" s="214"/>
      <c r="B66" s="214"/>
      <c r="C66" s="214"/>
      <c r="D66" s="214"/>
      <c r="E66" s="214"/>
      <c r="F66" s="215" t="s">
        <v>251</v>
      </c>
      <c r="G66" s="215"/>
      <c r="H66" s="217">
        <v>27.78</v>
      </c>
    </row>
    <row r="67" spans="1:8" s="205" customFormat="1" x14ac:dyDescent="0.2">
      <c r="A67" s="214"/>
      <c r="B67" s="214"/>
      <c r="C67" s="214"/>
      <c r="D67" s="214"/>
      <c r="E67" s="214"/>
      <c r="F67" s="215" t="s">
        <v>252</v>
      </c>
      <c r="G67" s="215"/>
      <c r="H67" s="217">
        <v>17.850000000000001</v>
      </c>
    </row>
    <row r="68" spans="1:8" s="205" customFormat="1" x14ac:dyDescent="0.2">
      <c r="A68" s="214"/>
      <c r="B68" s="214"/>
      <c r="C68" s="214"/>
      <c r="D68" s="214"/>
      <c r="E68" s="214"/>
      <c r="F68" s="215" t="s">
        <v>253</v>
      </c>
      <c r="G68" s="215"/>
      <c r="H68" s="217">
        <v>9.93</v>
      </c>
    </row>
    <row r="69" spans="1:8" s="205" customFormat="1" x14ac:dyDescent="0.2">
      <c r="A69" s="214"/>
      <c r="B69" s="214"/>
      <c r="C69" s="214"/>
      <c r="D69" s="214"/>
      <c r="E69" s="214"/>
      <c r="F69" s="215" t="s">
        <v>254</v>
      </c>
      <c r="G69" s="215"/>
      <c r="H69" s="217">
        <v>27.78</v>
      </c>
    </row>
    <row r="70" spans="1:8" s="205" customFormat="1" x14ac:dyDescent="0.2">
      <c r="A70" s="214"/>
      <c r="B70" s="214"/>
      <c r="C70" s="214"/>
      <c r="D70" s="214"/>
      <c r="E70" s="214"/>
      <c r="F70" s="215" t="s">
        <v>255</v>
      </c>
      <c r="G70" s="215"/>
      <c r="H70" s="217">
        <v>5.76</v>
      </c>
    </row>
    <row r="71" spans="1:8" s="205" customFormat="1" x14ac:dyDescent="0.2">
      <c r="A71" s="214"/>
      <c r="B71" s="214"/>
      <c r="C71" s="214"/>
      <c r="D71" s="214"/>
      <c r="E71" s="214"/>
      <c r="F71" s="215" t="s">
        <v>256</v>
      </c>
      <c r="G71" s="215"/>
      <c r="H71" s="217">
        <v>33.54</v>
      </c>
    </row>
    <row r="72" spans="1:8" s="205" customFormat="1" x14ac:dyDescent="0.2">
      <c r="A72" s="214"/>
      <c r="B72" s="214"/>
      <c r="C72" s="214"/>
      <c r="D72" s="214"/>
      <c r="E72" s="214"/>
      <c r="F72" s="218"/>
      <c r="G72" s="218"/>
      <c r="H72" s="218"/>
    </row>
    <row r="73" spans="1:8" s="205" customFormat="1" x14ac:dyDescent="0.2">
      <c r="A73" s="204" t="s">
        <v>544</v>
      </c>
      <c r="B73" s="204"/>
      <c r="C73" s="204"/>
      <c r="D73" s="204"/>
      <c r="E73" s="204"/>
      <c r="F73" s="204"/>
      <c r="G73" s="204"/>
      <c r="H73" s="204"/>
    </row>
    <row r="74" spans="1:8" s="205" customFormat="1" x14ac:dyDescent="0.2">
      <c r="A74" s="206" t="s">
        <v>222</v>
      </c>
      <c r="B74" s="206"/>
      <c r="C74" s="207" t="s">
        <v>223</v>
      </c>
      <c r="D74" s="207"/>
      <c r="E74" s="208" t="s">
        <v>224</v>
      </c>
      <c r="F74" s="208" t="s">
        <v>225</v>
      </c>
      <c r="G74" s="208" t="s">
        <v>226</v>
      </c>
      <c r="H74" s="208" t="s">
        <v>227</v>
      </c>
    </row>
    <row r="75" spans="1:8" s="205" customFormat="1" ht="22.5" x14ac:dyDescent="0.2">
      <c r="A75" s="209" t="s">
        <v>545</v>
      </c>
      <c r="B75" s="210" t="s">
        <v>546</v>
      </c>
      <c r="C75" s="211" t="s">
        <v>169</v>
      </c>
      <c r="D75" s="211"/>
      <c r="E75" s="209" t="s">
        <v>249</v>
      </c>
      <c r="F75" s="212">
        <v>0.95</v>
      </c>
      <c r="G75" s="213">
        <v>103.73</v>
      </c>
      <c r="H75" s="213">
        <v>98.54</v>
      </c>
    </row>
    <row r="76" spans="1:8" s="205" customFormat="1" ht="22.5" x14ac:dyDescent="0.2">
      <c r="A76" s="209" t="s">
        <v>547</v>
      </c>
      <c r="B76" s="210" t="s">
        <v>548</v>
      </c>
      <c r="C76" s="211" t="s">
        <v>169</v>
      </c>
      <c r="D76" s="211"/>
      <c r="E76" s="209" t="s">
        <v>236</v>
      </c>
      <c r="F76" s="212">
        <v>427</v>
      </c>
      <c r="G76" s="213">
        <v>0.63</v>
      </c>
      <c r="H76" s="213">
        <v>269.01</v>
      </c>
    </row>
    <row r="77" spans="1:8" s="205" customFormat="1" ht="22.5" x14ac:dyDescent="0.2">
      <c r="A77" s="209" t="s">
        <v>549</v>
      </c>
      <c r="B77" s="210" t="s">
        <v>550</v>
      </c>
      <c r="C77" s="211" t="s">
        <v>169</v>
      </c>
      <c r="D77" s="211"/>
      <c r="E77" s="209" t="s">
        <v>249</v>
      </c>
      <c r="F77" s="212">
        <v>0.95</v>
      </c>
      <c r="G77" s="213">
        <v>83</v>
      </c>
      <c r="H77" s="213">
        <v>78.849999999999994</v>
      </c>
    </row>
    <row r="78" spans="1:8" s="205" customFormat="1" x14ac:dyDescent="0.2">
      <c r="A78" s="214"/>
      <c r="B78" s="214"/>
      <c r="C78" s="214"/>
      <c r="D78" s="214"/>
      <c r="E78" s="214"/>
      <c r="F78" s="215" t="s">
        <v>239</v>
      </c>
      <c r="G78" s="215"/>
      <c r="H78" s="216">
        <v>446.4</v>
      </c>
    </row>
    <row r="79" spans="1:8" s="205" customFormat="1" x14ac:dyDescent="0.2">
      <c r="A79" s="206" t="s">
        <v>240</v>
      </c>
      <c r="B79" s="206"/>
      <c r="C79" s="207" t="s">
        <v>223</v>
      </c>
      <c r="D79" s="207"/>
      <c r="E79" s="208" t="s">
        <v>224</v>
      </c>
      <c r="F79" s="208" t="s">
        <v>225</v>
      </c>
      <c r="G79" s="208" t="s">
        <v>226</v>
      </c>
      <c r="H79" s="208" t="s">
        <v>227</v>
      </c>
    </row>
    <row r="80" spans="1:8" s="205" customFormat="1" ht="22.5" x14ac:dyDescent="0.2">
      <c r="A80" s="209" t="s">
        <v>243</v>
      </c>
      <c r="B80" s="210" t="s">
        <v>244</v>
      </c>
      <c r="C80" s="211" t="s">
        <v>11</v>
      </c>
      <c r="D80" s="211"/>
      <c r="E80" s="209" t="s">
        <v>143</v>
      </c>
      <c r="F80" s="212">
        <v>6</v>
      </c>
      <c r="G80" s="213">
        <v>26.14</v>
      </c>
      <c r="H80" s="213">
        <v>156.84</v>
      </c>
    </row>
    <row r="81" spans="1:8" s="205" customFormat="1" x14ac:dyDescent="0.2">
      <c r="A81" s="214"/>
      <c r="B81" s="214"/>
      <c r="C81" s="214"/>
      <c r="D81" s="214"/>
      <c r="E81" s="214"/>
      <c r="F81" s="215" t="s">
        <v>245</v>
      </c>
      <c r="G81" s="215"/>
      <c r="H81" s="216">
        <v>156.84</v>
      </c>
    </row>
    <row r="82" spans="1:8" s="205" customFormat="1" x14ac:dyDescent="0.2">
      <c r="A82" s="214"/>
      <c r="B82" s="214"/>
      <c r="C82" s="214"/>
      <c r="D82" s="214"/>
      <c r="E82" s="214"/>
      <c r="F82" s="215" t="s">
        <v>251</v>
      </c>
      <c r="G82" s="215"/>
      <c r="H82" s="217">
        <v>603.24</v>
      </c>
    </row>
    <row r="83" spans="1:8" s="205" customFormat="1" x14ac:dyDescent="0.2">
      <c r="A83" s="214"/>
      <c r="B83" s="214"/>
      <c r="C83" s="214"/>
      <c r="D83" s="214"/>
      <c r="E83" s="214"/>
      <c r="F83" s="215" t="s">
        <v>252</v>
      </c>
      <c r="G83" s="215"/>
      <c r="H83" s="217">
        <v>548.94000000000005</v>
      </c>
    </row>
    <row r="84" spans="1:8" s="205" customFormat="1" x14ac:dyDescent="0.2">
      <c r="A84" s="214"/>
      <c r="B84" s="214"/>
      <c r="C84" s="214"/>
      <c r="D84" s="214"/>
      <c r="E84" s="214"/>
      <c r="F84" s="215" t="s">
        <v>253</v>
      </c>
      <c r="G84" s="215"/>
      <c r="H84" s="217">
        <v>54.3</v>
      </c>
    </row>
    <row r="85" spans="1:8" s="205" customFormat="1" x14ac:dyDescent="0.2">
      <c r="A85" s="214"/>
      <c r="B85" s="214"/>
      <c r="C85" s="214"/>
      <c r="D85" s="214"/>
      <c r="E85" s="214"/>
      <c r="F85" s="215" t="s">
        <v>254</v>
      </c>
      <c r="G85" s="215"/>
      <c r="H85" s="217">
        <v>603.24</v>
      </c>
    </row>
    <row r="86" spans="1:8" s="205" customFormat="1" x14ac:dyDescent="0.2">
      <c r="A86" s="214"/>
      <c r="B86" s="214"/>
      <c r="C86" s="214"/>
      <c r="D86" s="214"/>
      <c r="E86" s="214"/>
      <c r="F86" s="215" t="s">
        <v>255</v>
      </c>
      <c r="G86" s="215"/>
      <c r="H86" s="217">
        <v>125.05</v>
      </c>
    </row>
    <row r="87" spans="1:8" s="205" customFormat="1" x14ac:dyDescent="0.2">
      <c r="A87" s="214"/>
      <c r="B87" s="214"/>
      <c r="C87" s="214"/>
      <c r="D87" s="214"/>
      <c r="E87" s="214"/>
      <c r="F87" s="215" t="s">
        <v>256</v>
      </c>
      <c r="G87" s="215"/>
      <c r="H87" s="217">
        <v>728.29</v>
      </c>
    </row>
    <row r="88" spans="1:8" s="205" customFormat="1" x14ac:dyDescent="0.2">
      <c r="A88" s="214"/>
      <c r="B88" s="214"/>
      <c r="C88" s="214"/>
      <c r="D88" s="214"/>
      <c r="E88" s="214"/>
      <c r="F88" s="218"/>
      <c r="G88" s="218"/>
      <c r="H88" s="218"/>
    </row>
    <row r="89" spans="1:8" s="205" customFormat="1" x14ac:dyDescent="0.2">
      <c r="A89" s="204" t="s">
        <v>551</v>
      </c>
      <c r="B89" s="204"/>
      <c r="C89" s="204"/>
      <c r="D89" s="204"/>
      <c r="E89" s="204"/>
      <c r="F89" s="204"/>
      <c r="G89" s="204"/>
      <c r="H89" s="204"/>
    </row>
    <row r="90" spans="1:8" s="205" customFormat="1" x14ac:dyDescent="0.2">
      <c r="A90" s="206" t="s">
        <v>492</v>
      </c>
      <c r="B90" s="206"/>
      <c r="C90" s="207" t="s">
        <v>223</v>
      </c>
      <c r="D90" s="207"/>
      <c r="E90" s="208" t="s">
        <v>224</v>
      </c>
      <c r="F90" s="208" t="s">
        <v>225</v>
      </c>
      <c r="G90" s="208" t="s">
        <v>226</v>
      </c>
      <c r="H90" s="208" t="s">
        <v>227</v>
      </c>
    </row>
    <row r="91" spans="1:8" s="205" customFormat="1" ht="22.5" x14ac:dyDescent="0.2">
      <c r="A91" s="209" t="s">
        <v>493</v>
      </c>
      <c r="B91" s="210" t="s">
        <v>494</v>
      </c>
      <c r="C91" s="211" t="s">
        <v>11</v>
      </c>
      <c r="D91" s="211"/>
      <c r="E91" s="209" t="s">
        <v>143</v>
      </c>
      <c r="F91" s="212">
        <v>1</v>
      </c>
      <c r="G91" s="213">
        <v>5</v>
      </c>
      <c r="H91" s="213">
        <v>5</v>
      </c>
    </row>
    <row r="92" spans="1:8" s="205" customFormat="1" ht="33.75" x14ac:dyDescent="0.2">
      <c r="A92" s="209" t="s">
        <v>522</v>
      </c>
      <c r="B92" s="210" t="s">
        <v>523</v>
      </c>
      <c r="C92" s="211" t="s">
        <v>11</v>
      </c>
      <c r="D92" s="211"/>
      <c r="E92" s="209" t="s">
        <v>143</v>
      </c>
      <c r="F92" s="212">
        <v>1</v>
      </c>
      <c r="G92" s="213">
        <v>1.41</v>
      </c>
      <c r="H92" s="213">
        <v>1.41</v>
      </c>
    </row>
    <row r="93" spans="1:8" s="205" customFormat="1" ht="22.5" x14ac:dyDescent="0.2">
      <c r="A93" s="209" t="s">
        <v>497</v>
      </c>
      <c r="B93" s="210" t="s">
        <v>498</v>
      </c>
      <c r="C93" s="211" t="s">
        <v>11</v>
      </c>
      <c r="D93" s="211"/>
      <c r="E93" s="209" t="s">
        <v>143</v>
      </c>
      <c r="F93" s="212">
        <v>1</v>
      </c>
      <c r="G93" s="213">
        <v>1.49</v>
      </c>
      <c r="H93" s="213">
        <v>1.49</v>
      </c>
    </row>
    <row r="94" spans="1:8" s="205" customFormat="1" ht="33.75" x14ac:dyDescent="0.2">
      <c r="A94" s="209" t="s">
        <v>524</v>
      </c>
      <c r="B94" s="210" t="s">
        <v>525</v>
      </c>
      <c r="C94" s="211" t="s">
        <v>11</v>
      </c>
      <c r="D94" s="211"/>
      <c r="E94" s="209" t="s">
        <v>143</v>
      </c>
      <c r="F94" s="212">
        <v>1</v>
      </c>
      <c r="G94" s="213">
        <v>0.59</v>
      </c>
      <c r="H94" s="213">
        <v>0.59</v>
      </c>
    </row>
    <row r="95" spans="1:8" s="205" customFormat="1" ht="22.5" x14ac:dyDescent="0.2">
      <c r="A95" s="209" t="s">
        <v>501</v>
      </c>
      <c r="B95" s="210" t="s">
        <v>502</v>
      </c>
      <c r="C95" s="211" t="s">
        <v>11</v>
      </c>
      <c r="D95" s="211"/>
      <c r="E95" s="209" t="s">
        <v>143</v>
      </c>
      <c r="F95" s="212">
        <v>1</v>
      </c>
      <c r="G95" s="213">
        <v>0.11</v>
      </c>
      <c r="H95" s="213">
        <v>0.11</v>
      </c>
    </row>
    <row r="96" spans="1:8" s="205" customFormat="1" ht="22.5" x14ac:dyDescent="0.2">
      <c r="A96" s="209" t="s">
        <v>515</v>
      </c>
      <c r="B96" s="210" t="s">
        <v>516</v>
      </c>
      <c r="C96" s="211" t="s">
        <v>11</v>
      </c>
      <c r="D96" s="211"/>
      <c r="E96" s="209" t="s">
        <v>143</v>
      </c>
      <c r="F96" s="212">
        <v>1</v>
      </c>
      <c r="G96" s="213">
        <v>0.88</v>
      </c>
      <c r="H96" s="213">
        <v>0.88</v>
      </c>
    </row>
    <row r="97" spans="1:8" s="205" customFormat="1" x14ac:dyDescent="0.2">
      <c r="A97" s="214"/>
      <c r="B97" s="214"/>
      <c r="C97" s="214"/>
      <c r="D97" s="214"/>
      <c r="E97" s="214"/>
      <c r="F97" s="215" t="s">
        <v>503</v>
      </c>
      <c r="G97" s="215"/>
      <c r="H97" s="216">
        <v>9.48</v>
      </c>
    </row>
    <row r="98" spans="1:8" s="205" customFormat="1" x14ac:dyDescent="0.2">
      <c r="A98" s="206" t="s">
        <v>504</v>
      </c>
      <c r="B98" s="206"/>
      <c r="C98" s="207" t="s">
        <v>223</v>
      </c>
      <c r="D98" s="207"/>
      <c r="E98" s="208" t="s">
        <v>224</v>
      </c>
      <c r="F98" s="208" t="s">
        <v>225</v>
      </c>
      <c r="G98" s="208" t="s">
        <v>226</v>
      </c>
      <c r="H98" s="208" t="s">
        <v>227</v>
      </c>
    </row>
    <row r="99" spans="1:8" s="205" customFormat="1" x14ac:dyDescent="0.2">
      <c r="A99" s="209" t="s">
        <v>552</v>
      </c>
      <c r="B99" s="210" t="s">
        <v>553</v>
      </c>
      <c r="C99" s="211" t="s">
        <v>11</v>
      </c>
      <c r="D99" s="211"/>
      <c r="E99" s="209" t="s">
        <v>143</v>
      </c>
      <c r="F99" s="212">
        <v>1</v>
      </c>
      <c r="G99" s="213">
        <v>25.75</v>
      </c>
      <c r="H99" s="213">
        <v>25.75</v>
      </c>
    </row>
    <row r="100" spans="1:8" s="205" customFormat="1" x14ac:dyDescent="0.2">
      <c r="A100" s="214"/>
      <c r="B100" s="214"/>
      <c r="C100" s="214"/>
      <c r="D100" s="214"/>
      <c r="E100" s="214"/>
      <c r="F100" s="215" t="s">
        <v>507</v>
      </c>
      <c r="G100" s="215"/>
      <c r="H100" s="216">
        <v>25.75</v>
      </c>
    </row>
    <row r="101" spans="1:8" s="205" customFormat="1" x14ac:dyDescent="0.2">
      <c r="A101" s="206" t="s">
        <v>246</v>
      </c>
      <c r="B101" s="206"/>
      <c r="C101" s="207" t="s">
        <v>223</v>
      </c>
      <c r="D101" s="207"/>
      <c r="E101" s="208" t="s">
        <v>224</v>
      </c>
      <c r="F101" s="208" t="s">
        <v>225</v>
      </c>
      <c r="G101" s="208" t="s">
        <v>226</v>
      </c>
      <c r="H101" s="208" t="s">
        <v>227</v>
      </c>
    </row>
    <row r="102" spans="1:8" s="205" customFormat="1" ht="22.5" x14ac:dyDescent="0.2">
      <c r="A102" s="209" t="s">
        <v>554</v>
      </c>
      <c r="B102" s="210" t="s">
        <v>555</v>
      </c>
      <c r="C102" s="211" t="s">
        <v>11</v>
      </c>
      <c r="D102" s="211"/>
      <c r="E102" s="209" t="s">
        <v>143</v>
      </c>
      <c r="F102" s="212">
        <v>1</v>
      </c>
      <c r="G102" s="213">
        <v>0.28999999999999998</v>
      </c>
      <c r="H102" s="213">
        <v>0.28999999999999998</v>
      </c>
    </row>
    <row r="103" spans="1:8" s="205" customFormat="1" x14ac:dyDescent="0.2">
      <c r="A103" s="214"/>
      <c r="B103" s="214"/>
      <c r="C103" s="214"/>
      <c r="D103" s="214"/>
      <c r="E103" s="214"/>
      <c r="F103" s="215" t="s">
        <v>250</v>
      </c>
      <c r="G103" s="215"/>
      <c r="H103" s="216">
        <v>0.28999999999999998</v>
      </c>
    </row>
    <row r="104" spans="1:8" s="205" customFormat="1" x14ac:dyDescent="0.2">
      <c r="A104" s="214"/>
      <c r="B104" s="214"/>
      <c r="C104" s="214"/>
      <c r="D104" s="214"/>
      <c r="E104" s="214"/>
      <c r="F104" s="215" t="s">
        <v>251</v>
      </c>
      <c r="G104" s="215"/>
      <c r="H104" s="217">
        <v>35.520000000000003</v>
      </c>
    </row>
    <row r="105" spans="1:8" s="205" customFormat="1" x14ac:dyDescent="0.2">
      <c r="A105" s="214"/>
      <c r="B105" s="214"/>
      <c r="C105" s="214"/>
      <c r="D105" s="214"/>
      <c r="E105" s="214"/>
      <c r="F105" s="215" t="s">
        <v>252</v>
      </c>
      <c r="G105" s="215"/>
      <c r="H105" s="217">
        <v>21.43</v>
      </c>
    </row>
    <row r="106" spans="1:8" s="205" customFormat="1" x14ac:dyDescent="0.2">
      <c r="A106" s="214"/>
      <c r="B106" s="214"/>
      <c r="C106" s="214"/>
      <c r="D106" s="214"/>
      <c r="E106" s="214"/>
      <c r="F106" s="215" t="s">
        <v>253</v>
      </c>
      <c r="G106" s="215"/>
      <c r="H106" s="217">
        <v>14.09</v>
      </c>
    </row>
    <row r="107" spans="1:8" s="205" customFormat="1" x14ac:dyDescent="0.2">
      <c r="A107" s="214"/>
      <c r="B107" s="214"/>
      <c r="C107" s="214"/>
      <c r="D107" s="214"/>
      <c r="E107" s="214"/>
      <c r="F107" s="215" t="s">
        <v>254</v>
      </c>
      <c r="G107" s="215"/>
      <c r="H107" s="217">
        <v>35.520000000000003</v>
      </c>
    </row>
    <row r="108" spans="1:8" s="205" customFormat="1" x14ac:dyDescent="0.2">
      <c r="A108" s="214"/>
      <c r="B108" s="214"/>
      <c r="C108" s="214"/>
      <c r="D108" s="214"/>
      <c r="E108" s="214"/>
      <c r="F108" s="215" t="s">
        <v>255</v>
      </c>
      <c r="G108" s="215"/>
      <c r="H108" s="217">
        <v>7.36</v>
      </c>
    </row>
    <row r="109" spans="1:8" s="205" customFormat="1" x14ac:dyDescent="0.2">
      <c r="A109" s="214"/>
      <c r="B109" s="214"/>
      <c r="C109" s="214"/>
      <c r="D109" s="214"/>
      <c r="E109" s="214"/>
      <c r="F109" s="215" t="s">
        <v>256</v>
      </c>
      <c r="G109" s="215"/>
      <c r="H109" s="217">
        <v>42.88</v>
      </c>
    </row>
    <row r="110" spans="1:8" s="205" customFormat="1" x14ac:dyDescent="0.2">
      <c r="A110" s="214"/>
      <c r="B110" s="214"/>
      <c r="C110" s="214"/>
      <c r="D110" s="214"/>
      <c r="E110" s="214"/>
      <c r="F110" s="218"/>
      <c r="G110" s="218"/>
      <c r="H110" s="218"/>
    </row>
    <row r="111" spans="1:8" s="205" customFormat="1" x14ac:dyDescent="0.2">
      <c r="A111" s="204" t="s">
        <v>556</v>
      </c>
      <c r="B111" s="204"/>
      <c r="C111" s="204"/>
      <c r="D111" s="204"/>
      <c r="E111" s="204"/>
      <c r="F111" s="204"/>
      <c r="G111" s="204"/>
      <c r="H111" s="204"/>
    </row>
    <row r="112" spans="1:8" s="205" customFormat="1" x14ac:dyDescent="0.2">
      <c r="A112" s="206" t="s">
        <v>240</v>
      </c>
      <c r="B112" s="206"/>
      <c r="C112" s="207" t="s">
        <v>223</v>
      </c>
      <c r="D112" s="207"/>
      <c r="E112" s="208" t="s">
        <v>224</v>
      </c>
      <c r="F112" s="208" t="s">
        <v>225</v>
      </c>
      <c r="G112" s="208" t="s">
        <v>226</v>
      </c>
      <c r="H112" s="208" t="s">
        <v>227</v>
      </c>
    </row>
    <row r="113" spans="1:8" s="205" customFormat="1" ht="22.5" x14ac:dyDescent="0.2">
      <c r="A113" s="209" t="s">
        <v>392</v>
      </c>
      <c r="B113" s="210" t="s">
        <v>393</v>
      </c>
      <c r="C113" s="211" t="s">
        <v>11</v>
      </c>
      <c r="D113" s="211"/>
      <c r="E113" s="209" t="s">
        <v>143</v>
      </c>
      <c r="F113" s="212">
        <v>0.4</v>
      </c>
      <c r="G113" s="213">
        <v>35.770000000000003</v>
      </c>
      <c r="H113" s="213">
        <v>14.3</v>
      </c>
    </row>
    <row r="114" spans="1:8" s="205" customFormat="1" ht="22.5" x14ac:dyDescent="0.2">
      <c r="A114" s="209" t="s">
        <v>243</v>
      </c>
      <c r="B114" s="210" t="s">
        <v>244</v>
      </c>
      <c r="C114" s="211" t="s">
        <v>11</v>
      </c>
      <c r="D114" s="211"/>
      <c r="E114" s="209" t="s">
        <v>143</v>
      </c>
      <c r="F114" s="212">
        <v>0.4</v>
      </c>
      <c r="G114" s="213">
        <v>26.14</v>
      </c>
      <c r="H114" s="213">
        <v>10.45</v>
      </c>
    </row>
    <row r="115" spans="1:8" s="205" customFormat="1" x14ac:dyDescent="0.2">
      <c r="A115" s="214"/>
      <c r="B115" s="214"/>
      <c r="C115" s="214"/>
      <c r="D115" s="214"/>
      <c r="E115" s="214"/>
      <c r="F115" s="215" t="s">
        <v>245</v>
      </c>
      <c r="G115" s="215"/>
      <c r="H115" s="216">
        <v>24.75</v>
      </c>
    </row>
    <row r="116" spans="1:8" s="205" customFormat="1" x14ac:dyDescent="0.2">
      <c r="A116" s="214"/>
      <c r="B116" s="214"/>
      <c r="C116" s="214"/>
      <c r="D116" s="214"/>
      <c r="E116" s="214"/>
      <c r="F116" s="215" t="s">
        <v>251</v>
      </c>
      <c r="G116" s="215"/>
      <c r="H116" s="217">
        <v>24.75</v>
      </c>
    </row>
    <row r="117" spans="1:8" s="205" customFormat="1" x14ac:dyDescent="0.2">
      <c r="A117" s="214"/>
      <c r="B117" s="214"/>
      <c r="C117" s="214"/>
      <c r="D117" s="214"/>
      <c r="E117" s="214"/>
      <c r="F117" s="215" t="s">
        <v>252</v>
      </c>
      <c r="G117" s="215"/>
      <c r="H117" s="217">
        <v>15.45</v>
      </c>
    </row>
    <row r="118" spans="1:8" s="205" customFormat="1" x14ac:dyDescent="0.2">
      <c r="A118" s="214"/>
      <c r="B118" s="214"/>
      <c r="C118" s="214"/>
      <c r="D118" s="214"/>
      <c r="E118" s="214"/>
      <c r="F118" s="215" t="s">
        <v>253</v>
      </c>
      <c r="G118" s="215"/>
      <c r="H118" s="217">
        <v>9.3000000000000007</v>
      </c>
    </row>
    <row r="119" spans="1:8" s="205" customFormat="1" x14ac:dyDescent="0.2">
      <c r="A119" s="214"/>
      <c r="B119" s="214"/>
      <c r="C119" s="214"/>
      <c r="D119" s="214"/>
      <c r="E119" s="214"/>
      <c r="F119" s="215" t="s">
        <v>254</v>
      </c>
      <c r="G119" s="215"/>
      <c r="H119" s="217">
        <v>24.75</v>
      </c>
    </row>
    <row r="120" spans="1:8" s="205" customFormat="1" x14ac:dyDescent="0.2">
      <c r="A120" s="214"/>
      <c r="B120" s="214"/>
      <c r="C120" s="214"/>
      <c r="D120" s="214"/>
      <c r="E120" s="214"/>
      <c r="F120" s="215" t="s">
        <v>255</v>
      </c>
      <c r="G120" s="215"/>
      <c r="H120" s="217">
        <v>5.13</v>
      </c>
    </row>
    <row r="121" spans="1:8" s="205" customFormat="1" x14ac:dyDescent="0.2">
      <c r="A121" s="214"/>
      <c r="B121" s="214"/>
      <c r="C121" s="214"/>
      <c r="D121" s="214"/>
      <c r="E121" s="214"/>
      <c r="F121" s="215" t="s">
        <v>256</v>
      </c>
      <c r="G121" s="215"/>
      <c r="H121" s="217">
        <v>29.88</v>
      </c>
    </row>
    <row r="122" spans="1:8" s="205" customFormat="1" x14ac:dyDescent="0.2">
      <c r="A122" s="214"/>
      <c r="B122" s="214"/>
      <c r="C122" s="214"/>
      <c r="D122" s="214"/>
      <c r="E122" s="214"/>
      <c r="F122" s="218"/>
      <c r="G122" s="218"/>
      <c r="H122" s="218"/>
    </row>
    <row r="123" spans="1:8" s="205" customFormat="1" x14ac:dyDescent="0.2">
      <c r="A123" s="204" t="s">
        <v>557</v>
      </c>
      <c r="B123" s="204"/>
      <c r="C123" s="204"/>
      <c r="D123" s="204"/>
      <c r="E123" s="204"/>
      <c r="F123" s="204"/>
      <c r="G123" s="204"/>
      <c r="H123" s="204"/>
    </row>
    <row r="124" spans="1:8" s="205" customFormat="1" x14ac:dyDescent="0.2">
      <c r="A124" s="206" t="s">
        <v>222</v>
      </c>
      <c r="B124" s="206"/>
      <c r="C124" s="207" t="s">
        <v>223</v>
      </c>
      <c r="D124" s="207"/>
      <c r="E124" s="208" t="s">
        <v>224</v>
      </c>
      <c r="F124" s="208" t="s">
        <v>225</v>
      </c>
      <c r="G124" s="208" t="s">
        <v>226</v>
      </c>
      <c r="H124" s="208" t="s">
        <v>227</v>
      </c>
    </row>
    <row r="125" spans="1:8" s="205" customFormat="1" ht="22.5" x14ac:dyDescent="0.2">
      <c r="A125" s="209" t="s">
        <v>558</v>
      </c>
      <c r="B125" s="210" t="s">
        <v>559</v>
      </c>
      <c r="C125" s="211" t="s">
        <v>13</v>
      </c>
      <c r="D125" s="211"/>
      <c r="E125" s="209" t="s">
        <v>144</v>
      </c>
      <c r="F125" s="212">
        <v>47</v>
      </c>
      <c r="G125" s="213">
        <v>0.91</v>
      </c>
      <c r="H125" s="213">
        <v>42.77</v>
      </c>
    </row>
    <row r="126" spans="1:8" s="205" customFormat="1" x14ac:dyDescent="0.2">
      <c r="A126" s="214"/>
      <c r="B126" s="214"/>
      <c r="C126" s="214"/>
      <c r="D126" s="214"/>
      <c r="E126" s="214"/>
      <c r="F126" s="215" t="s">
        <v>239</v>
      </c>
      <c r="G126" s="215"/>
      <c r="H126" s="216">
        <v>42.77</v>
      </c>
    </row>
    <row r="127" spans="1:8" s="205" customFormat="1" x14ac:dyDescent="0.2">
      <c r="A127" s="206" t="s">
        <v>240</v>
      </c>
      <c r="B127" s="206"/>
      <c r="C127" s="207" t="s">
        <v>223</v>
      </c>
      <c r="D127" s="207"/>
      <c r="E127" s="208" t="s">
        <v>224</v>
      </c>
      <c r="F127" s="208" t="s">
        <v>225</v>
      </c>
      <c r="G127" s="208" t="s">
        <v>226</v>
      </c>
      <c r="H127" s="208" t="s">
        <v>227</v>
      </c>
    </row>
    <row r="128" spans="1:8" s="205" customFormat="1" ht="22.5" x14ac:dyDescent="0.2">
      <c r="A128" s="209" t="s">
        <v>392</v>
      </c>
      <c r="B128" s="210" t="s">
        <v>393</v>
      </c>
      <c r="C128" s="211" t="s">
        <v>11</v>
      </c>
      <c r="D128" s="211"/>
      <c r="E128" s="209" t="s">
        <v>143</v>
      </c>
      <c r="F128" s="212">
        <v>1.75</v>
      </c>
      <c r="G128" s="213">
        <v>35.770000000000003</v>
      </c>
      <c r="H128" s="213">
        <v>62.59</v>
      </c>
    </row>
    <row r="129" spans="1:8" s="205" customFormat="1" ht="22.5" x14ac:dyDescent="0.2">
      <c r="A129" s="209" t="s">
        <v>243</v>
      </c>
      <c r="B129" s="210" t="s">
        <v>244</v>
      </c>
      <c r="C129" s="211" t="s">
        <v>11</v>
      </c>
      <c r="D129" s="211"/>
      <c r="E129" s="209" t="s">
        <v>143</v>
      </c>
      <c r="F129" s="212">
        <v>0.875</v>
      </c>
      <c r="G129" s="213">
        <v>26.14</v>
      </c>
      <c r="H129" s="213">
        <v>22.87</v>
      </c>
    </row>
    <row r="130" spans="1:8" s="205" customFormat="1" x14ac:dyDescent="0.2">
      <c r="A130" s="214"/>
      <c r="B130" s="214"/>
      <c r="C130" s="214"/>
      <c r="D130" s="214"/>
      <c r="E130" s="214"/>
      <c r="F130" s="215" t="s">
        <v>245</v>
      </c>
      <c r="G130" s="215"/>
      <c r="H130" s="216">
        <v>85.46</v>
      </c>
    </row>
    <row r="131" spans="1:8" s="205" customFormat="1" x14ac:dyDescent="0.2">
      <c r="A131" s="206" t="s">
        <v>246</v>
      </c>
      <c r="B131" s="206"/>
      <c r="C131" s="207" t="s">
        <v>223</v>
      </c>
      <c r="D131" s="207"/>
      <c r="E131" s="208" t="s">
        <v>224</v>
      </c>
      <c r="F131" s="208" t="s">
        <v>225</v>
      </c>
      <c r="G131" s="208" t="s">
        <v>226</v>
      </c>
      <c r="H131" s="208" t="s">
        <v>227</v>
      </c>
    </row>
    <row r="132" spans="1:8" s="205" customFormat="1" ht="56.25" x14ac:dyDescent="0.2">
      <c r="A132" s="209" t="s">
        <v>560</v>
      </c>
      <c r="B132" s="210" t="s">
        <v>561</v>
      </c>
      <c r="C132" s="211" t="s">
        <v>13</v>
      </c>
      <c r="D132" s="211"/>
      <c r="E132" s="209" t="s">
        <v>298</v>
      </c>
      <c r="F132" s="212">
        <v>6.4899999999999999E-2</v>
      </c>
      <c r="G132" s="213">
        <v>554.41999999999996</v>
      </c>
      <c r="H132" s="213">
        <v>35.979999999999997</v>
      </c>
    </row>
    <row r="133" spans="1:8" s="205" customFormat="1" x14ac:dyDescent="0.2">
      <c r="A133" s="214"/>
      <c r="B133" s="214"/>
      <c r="C133" s="214"/>
      <c r="D133" s="214"/>
      <c r="E133" s="214"/>
      <c r="F133" s="215" t="s">
        <v>250</v>
      </c>
      <c r="G133" s="215"/>
      <c r="H133" s="216">
        <v>35.979999999999997</v>
      </c>
    </row>
    <row r="134" spans="1:8" s="205" customFormat="1" x14ac:dyDescent="0.2">
      <c r="A134" s="214"/>
      <c r="B134" s="214"/>
      <c r="C134" s="214"/>
      <c r="D134" s="214"/>
      <c r="E134" s="214"/>
      <c r="F134" s="215" t="s">
        <v>251</v>
      </c>
      <c r="G134" s="215"/>
      <c r="H134" s="217">
        <v>164.21</v>
      </c>
    </row>
    <row r="135" spans="1:8" s="205" customFormat="1" x14ac:dyDescent="0.2">
      <c r="A135" s="214"/>
      <c r="B135" s="214"/>
      <c r="C135" s="214"/>
      <c r="D135" s="214"/>
      <c r="E135" s="214"/>
      <c r="F135" s="215" t="s">
        <v>252</v>
      </c>
      <c r="G135" s="215"/>
      <c r="H135" s="217">
        <v>129.06</v>
      </c>
    </row>
    <row r="136" spans="1:8" s="205" customFormat="1" x14ac:dyDescent="0.2">
      <c r="A136" s="214"/>
      <c r="B136" s="214"/>
      <c r="C136" s="214"/>
      <c r="D136" s="214"/>
      <c r="E136" s="214"/>
      <c r="F136" s="215" t="s">
        <v>253</v>
      </c>
      <c r="G136" s="215"/>
      <c r="H136" s="217">
        <v>35.15</v>
      </c>
    </row>
    <row r="137" spans="1:8" s="205" customFormat="1" x14ac:dyDescent="0.2">
      <c r="A137" s="214"/>
      <c r="B137" s="214"/>
      <c r="C137" s="214"/>
      <c r="D137" s="214"/>
      <c r="E137" s="214"/>
      <c r="F137" s="215" t="s">
        <v>254</v>
      </c>
      <c r="G137" s="215"/>
      <c r="H137" s="217">
        <v>164.21</v>
      </c>
    </row>
    <row r="138" spans="1:8" s="205" customFormat="1" x14ac:dyDescent="0.2">
      <c r="A138" s="214"/>
      <c r="B138" s="214"/>
      <c r="C138" s="214"/>
      <c r="D138" s="214"/>
      <c r="E138" s="214"/>
      <c r="F138" s="215" t="s">
        <v>255</v>
      </c>
      <c r="G138" s="215"/>
      <c r="H138" s="217">
        <v>34.04</v>
      </c>
    </row>
    <row r="139" spans="1:8" s="205" customFormat="1" x14ac:dyDescent="0.2">
      <c r="A139" s="214"/>
      <c r="B139" s="214"/>
      <c r="C139" s="214"/>
      <c r="D139" s="214"/>
      <c r="E139" s="214"/>
      <c r="F139" s="215" t="s">
        <v>256</v>
      </c>
      <c r="G139" s="215"/>
      <c r="H139" s="217">
        <v>198.25</v>
      </c>
    </row>
    <row r="140" spans="1:8" s="205" customFormat="1" x14ac:dyDescent="0.2">
      <c r="A140" s="214"/>
      <c r="B140" s="214"/>
      <c r="C140" s="214"/>
      <c r="D140" s="214"/>
      <c r="E140" s="214"/>
      <c r="F140" s="218"/>
      <c r="G140" s="218"/>
      <c r="H140" s="218"/>
    </row>
    <row r="141" spans="1:8" s="205" customFormat="1" x14ac:dyDescent="0.2">
      <c r="A141" s="204" t="s">
        <v>562</v>
      </c>
      <c r="B141" s="204"/>
      <c r="C141" s="204"/>
      <c r="D141" s="204"/>
      <c r="E141" s="204"/>
      <c r="F141" s="204"/>
      <c r="G141" s="204"/>
      <c r="H141" s="204"/>
    </row>
    <row r="142" spans="1:8" s="205" customFormat="1" x14ac:dyDescent="0.2">
      <c r="A142" s="206" t="s">
        <v>222</v>
      </c>
      <c r="B142" s="206"/>
      <c r="C142" s="207" t="s">
        <v>223</v>
      </c>
      <c r="D142" s="207"/>
      <c r="E142" s="208" t="s">
        <v>224</v>
      </c>
      <c r="F142" s="208" t="s">
        <v>225</v>
      </c>
      <c r="G142" s="208" t="s">
        <v>226</v>
      </c>
      <c r="H142" s="208" t="s">
        <v>227</v>
      </c>
    </row>
    <row r="143" spans="1:8" s="205" customFormat="1" ht="33.75" x14ac:dyDescent="0.2">
      <c r="A143" s="209" t="s">
        <v>563</v>
      </c>
      <c r="B143" s="210" t="s">
        <v>564</v>
      </c>
      <c r="C143" s="211" t="s">
        <v>13</v>
      </c>
      <c r="D143" s="211"/>
      <c r="E143" s="209" t="s">
        <v>298</v>
      </c>
      <c r="F143" s="212">
        <v>1.2</v>
      </c>
      <c r="G143" s="213">
        <v>99.02</v>
      </c>
      <c r="H143" s="213">
        <v>118.82</v>
      </c>
    </row>
    <row r="144" spans="1:8" s="205" customFormat="1" x14ac:dyDescent="0.2">
      <c r="A144" s="214"/>
      <c r="B144" s="214"/>
      <c r="C144" s="214"/>
      <c r="D144" s="214"/>
      <c r="E144" s="214"/>
      <c r="F144" s="215" t="s">
        <v>239</v>
      </c>
      <c r="G144" s="215"/>
      <c r="H144" s="216">
        <v>118.82</v>
      </c>
    </row>
    <row r="145" spans="1:8" s="205" customFormat="1" x14ac:dyDescent="0.2">
      <c r="A145" s="206" t="s">
        <v>240</v>
      </c>
      <c r="B145" s="206"/>
      <c r="C145" s="207" t="s">
        <v>223</v>
      </c>
      <c r="D145" s="207"/>
      <c r="E145" s="208" t="s">
        <v>224</v>
      </c>
      <c r="F145" s="208" t="s">
        <v>225</v>
      </c>
      <c r="G145" s="208" t="s">
        <v>226</v>
      </c>
      <c r="H145" s="208" t="s">
        <v>227</v>
      </c>
    </row>
    <row r="146" spans="1:8" s="205" customFormat="1" ht="22.5" x14ac:dyDescent="0.2">
      <c r="A146" s="209" t="s">
        <v>392</v>
      </c>
      <c r="B146" s="210" t="s">
        <v>393</v>
      </c>
      <c r="C146" s="211" t="s">
        <v>11</v>
      </c>
      <c r="D146" s="211"/>
      <c r="E146" s="209" t="s">
        <v>143</v>
      </c>
      <c r="F146" s="212">
        <v>6</v>
      </c>
      <c r="G146" s="213">
        <v>35.770000000000003</v>
      </c>
      <c r="H146" s="213">
        <v>214.62</v>
      </c>
    </row>
    <row r="147" spans="1:8" s="205" customFormat="1" ht="22.5" x14ac:dyDescent="0.2">
      <c r="A147" s="209" t="s">
        <v>243</v>
      </c>
      <c r="B147" s="210" t="s">
        <v>244</v>
      </c>
      <c r="C147" s="211" t="s">
        <v>11</v>
      </c>
      <c r="D147" s="211"/>
      <c r="E147" s="209" t="s">
        <v>143</v>
      </c>
      <c r="F147" s="212">
        <v>6</v>
      </c>
      <c r="G147" s="213">
        <v>26.14</v>
      </c>
      <c r="H147" s="213">
        <v>156.84</v>
      </c>
    </row>
    <row r="148" spans="1:8" s="205" customFormat="1" x14ac:dyDescent="0.2">
      <c r="A148" s="214"/>
      <c r="B148" s="214"/>
      <c r="C148" s="214"/>
      <c r="D148" s="214"/>
      <c r="E148" s="214"/>
      <c r="F148" s="215" t="s">
        <v>245</v>
      </c>
      <c r="G148" s="215"/>
      <c r="H148" s="216">
        <v>371.46</v>
      </c>
    </row>
    <row r="149" spans="1:8" s="205" customFormat="1" x14ac:dyDescent="0.2">
      <c r="A149" s="206" t="s">
        <v>246</v>
      </c>
      <c r="B149" s="206"/>
      <c r="C149" s="207" t="s">
        <v>223</v>
      </c>
      <c r="D149" s="207"/>
      <c r="E149" s="208" t="s">
        <v>224</v>
      </c>
      <c r="F149" s="208" t="s">
        <v>225</v>
      </c>
      <c r="G149" s="208" t="s">
        <v>226</v>
      </c>
      <c r="H149" s="208" t="s">
        <v>227</v>
      </c>
    </row>
    <row r="150" spans="1:8" s="205" customFormat="1" ht="45" x14ac:dyDescent="0.2">
      <c r="A150" s="209" t="s">
        <v>565</v>
      </c>
      <c r="B150" s="210" t="s">
        <v>566</v>
      </c>
      <c r="C150" s="211" t="s">
        <v>13</v>
      </c>
      <c r="D150" s="211"/>
      <c r="E150" s="209" t="s">
        <v>298</v>
      </c>
      <c r="F150" s="212">
        <v>0.3</v>
      </c>
      <c r="G150" s="213">
        <v>419.2</v>
      </c>
      <c r="H150" s="213">
        <v>125.76</v>
      </c>
    </row>
    <row r="151" spans="1:8" s="205" customFormat="1" x14ac:dyDescent="0.2">
      <c r="A151" s="214"/>
      <c r="B151" s="214"/>
      <c r="C151" s="214"/>
      <c r="D151" s="214"/>
      <c r="E151" s="214"/>
      <c r="F151" s="215" t="s">
        <v>250</v>
      </c>
      <c r="G151" s="215"/>
      <c r="H151" s="216">
        <v>125.76</v>
      </c>
    </row>
    <row r="152" spans="1:8" s="205" customFormat="1" x14ac:dyDescent="0.2">
      <c r="A152" s="214"/>
      <c r="B152" s="214"/>
      <c r="C152" s="214"/>
      <c r="D152" s="214"/>
      <c r="E152" s="214"/>
      <c r="F152" s="215" t="s">
        <v>251</v>
      </c>
      <c r="G152" s="215"/>
      <c r="H152" s="217">
        <v>616.04</v>
      </c>
    </row>
    <row r="153" spans="1:8" s="205" customFormat="1" x14ac:dyDescent="0.2">
      <c r="A153" s="214"/>
      <c r="B153" s="214"/>
      <c r="C153" s="214"/>
      <c r="D153" s="214"/>
      <c r="E153" s="214"/>
      <c r="F153" s="215" t="s">
        <v>252</v>
      </c>
      <c r="G153" s="215"/>
      <c r="H153" s="217">
        <v>465.56</v>
      </c>
    </row>
    <row r="154" spans="1:8" s="205" customFormat="1" x14ac:dyDescent="0.2">
      <c r="A154" s="214"/>
      <c r="B154" s="214"/>
      <c r="C154" s="214"/>
      <c r="D154" s="214"/>
      <c r="E154" s="214"/>
      <c r="F154" s="215" t="s">
        <v>253</v>
      </c>
      <c r="G154" s="215"/>
      <c r="H154" s="217">
        <v>150.47999999999999</v>
      </c>
    </row>
    <row r="155" spans="1:8" s="205" customFormat="1" x14ac:dyDescent="0.2">
      <c r="A155" s="214"/>
      <c r="B155" s="214"/>
      <c r="C155" s="214"/>
      <c r="D155" s="214"/>
      <c r="E155" s="214"/>
      <c r="F155" s="215" t="s">
        <v>254</v>
      </c>
      <c r="G155" s="215"/>
      <c r="H155" s="217">
        <v>616.04</v>
      </c>
    </row>
    <row r="156" spans="1:8" s="205" customFormat="1" x14ac:dyDescent="0.2">
      <c r="A156" s="214"/>
      <c r="B156" s="214"/>
      <c r="C156" s="214"/>
      <c r="D156" s="214"/>
      <c r="E156" s="214"/>
      <c r="F156" s="215" t="s">
        <v>255</v>
      </c>
      <c r="G156" s="215"/>
      <c r="H156" s="217">
        <v>127.71</v>
      </c>
    </row>
    <row r="157" spans="1:8" s="205" customFormat="1" x14ac:dyDescent="0.2">
      <c r="A157" s="214"/>
      <c r="B157" s="214"/>
      <c r="C157" s="214"/>
      <c r="D157" s="214"/>
      <c r="E157" s="214"/>
      <c r="F157" s="215" t="s">
        <v>256</v>
      </c>
      <c r="G157" s="215"/>
      <c r="H157" s="217">
        <v>743.75</v>
      </c>
    </row>
    <row r="158" spans="1:8" s="205" customFormat="1" x14ac:dyDescent="0.2">
      <c r="A158" s="214"/>
      <c r="B158" s="214"/>
      <c r="C158" s="214"/>
      <c r="D158" s="214"/>
      <c r="E158" s="214"/>
      <c r="F158" s="218"/>
      <c r="G158" s="218"/>
      <c r="H158" s="218"/>
    </row>
    <row r="159" spans="1:8" s="205" customFormat="1" x14ac:dyDescent="0.2">
      <c r="A159" s="204" t="s">
        <v>567</v>
      </c>
      <c r="B159" s="204"/>
      <c r="C159" s="204"/>
      <c r="D159" s="204"/>
      <c r="E159" s="204"/>
      <c r="F159" s="204"/>
      <c r="G159" s="204"/>
      <c r="H159" s="204"/>
    </row>
    <row r="160" spans="1:8" s="205" customFormat="1" x14ac:dyDescent="0.2">
      <c r="A160" s="206" t="s">
        <v>222</v>
      </c>
      <c r="B160" s="206"/>
      <c r="C160" s="207" t="s">
        <v>223</v>
      </c>
      <c r="D160" s="207"/>
      <c r="E160" s="208" t="s">
        <v>224</v>
      </c>
      <c r="F160" s="208" t="s">
        <v>225</v>
      </c>
      <c r="G160" s="208" t="s">
        <v>226</v>
      </c>
      <c r="H160" s="208" t="s">
        <v>227</v>
      </c>
    </row>
    <row r="161" spans="1:8" s="205" customFormat="1" x14ac:dyDescent="0.2">
      <c r="A161" s="209" t="s">
        <v>568</v>
      </c>
      <c r="B161" s="210" t="s">
        <v>569</v>
      </c>
      <c r="C161" s="211" t="s">
        <v>13</v>
      </c>
      <c r="D161" s="211"/>
      <c r="E161" s="209" t="s">
        <v>144</v>
      </c>
      <c r="F161" s="212">
        <v>68</v>
      </c>
      <c r="G161" s="213">
        <v>0.57999999999999996</v>
      </c>
      <c r="H161" s="213">
        <v>39.44</v>
      </c>
    </row>
    <row r="162" spans="1:8" s="205" customFormat="1" x14ac:dyDescent="0.2">
      <c r="A162" s="214"/>
      <c r="B162" s="214"/>
      <c r="C162" s="214"/>
      <c r="D162" s="214"/>
      <c r="E162" s="214"/>
      <c r="F162" s="215" t="s">
        <v>239</v>
      </c>
      <c r="G162" s="215"/>
      <c r="H162" s="216">
        <v>39.44</v>
      </c>
    </row>
    <row r="163" spans="1:8" s="205" customFormat="1" x14ac:dyDescent="0.2">
      <c r="A163" s="206" t="s">
        <v>240</v>
      </c>
      <c r="B163" s="206"/>
      <c r="C163" s="207" t="s">
        <v>223</v>
      </c>
      <c r="D163" s="207"/>
      <c r="E163" s="208" t="s">
        <v>224</v>
      </c>
      <c r="F163" s="208" t="s">
        <v>225</v>
      </c>
      <c r="G163" s="208" t="s">
        <v>226</v>
      </c>
      <c r="H163" s="208" t="s">
        <v>227</v>
      </c>
    </row>
    <row r="164" spans="1:8" s="205" customFormat="1" ht="22.5" x14ac:dyDescent="0.2">
      <c r="A164" s="209" t="s">
        <v>392</v>
      </c>
      <c r="B164" s="210" t="s">
        <v>393</v>
      </c>
      <c r="C164" s="211" t="s">
        <v>11</v>
      </c>
      <c r="D164" s="211"/>
      <c r="E164" s="209" t="s">
        <v>143</v>
      </c>
      <c r="F164" s="212">
        <v>1.52</v>
      </c>
      <c r="G164" s="213">
        <v>35.770000000000003</v>
      </c>
      <c r="H164" s="213">
        <v>54.37</v>
      </c>
    </row>
    <row r="165" spans="1:8" s="205" customFormat="1" ht="22.5" x14ac:dyDescent="0.2">
      <c r="A165" s="209" t="s">
        <v>243</v>
      </c>
      <c r="B165" s="210" t="s">
        <v>244</v>
      </c>
      <c r="C165" s="211" t="s">
        <v>11</v>
      </c>
      <c r="D165" s="211"/>
      <c r="E165" s="209" t="s">
        <v>143</v>
      </c>
      <c r="F165" s="212">
        <v>0.91</v>
      </c>
      <c r="G165" s="213">
        <v>26.14</v>
      </c>
      <c r="H165" s="213">
        <v>23.78</v>
      </c>
    </row>
    <row r="166" spans="1:8" s="205" customFormat="1" x14ac:dyDescent="0.2">
      <c r="A166" s="214"/>
      <c r="B166" s="214"/>
      <c r="C166" s="214"/>
      <c r="D166" s="214"/>
      <c r="E166" s="214"/>
      <c r="F166" s="215" t="s">
        <v>245</v>
      </c>
      <c r="G166" s="215"/>
      <c r="H166" s="216">
        <v>78.150000000000006</v>
      </c>
    </row>
    <row r="167" spans="1:8" s="205" customFormat="1" x14ac:dyDescent="0.2">
      <c r="A167" s="206" t="s">
        <v>246</v>
      </c>
      <c r="B167" s="206"/>
      <c r="C167" s="207" t="s">
        <v>223</v>
      </c>
      <c r="D167" s="207"/>
      <c r="E167" s="208" t="s">
        <v>224</v>
      </c>
      <c r="F167" s="208" t="s">
        <v>225</v>
      </c>
      <c r="G167" s="208" t="s">
        <v>226</v>
      </c>
      <c r="H167" s="208" t="s">
        <v>227</v>
      </c>
    </row>
    <row r="168" spans="1:8" s="205" customFormat="1" ht="56.25" x14ac:dyDescent="0.2">
      <c r="A168" s="209" t="s">
        <v>560</v>
      </c>
      <c r="B168" s="210" t="s">
        <v>561</v>
      </c>
      <c r="C168" s="211" t="s">
        <v>13</v>
      </c>
      <c r="D168" s="211"/>
      <c r="E168" s="209" t="s">
        <v>298</v>
      </c>
      <c r="F168" s="212">
        <v>3.2000000000000001E-2</v>
      </c>
      <c r="G168" s="213">
        <v>554.41999999999996</v>
      </c>
      <c r="H168" s="213">
        <v>17.739999999999998</v>
      </c>
    </row>
    <row r="169" spans="1:8" s="205" customFormat="1" x14ac:dyDescent="0.2">
      <c r="A169" s="214"/>
      <c r="B169" s="214"/>
      <c r="C169" s="214"/>
      <c r="D169" s="214"/>
      <c r="E169" s="214"/>
      <c r="F169" s="215" t="s">
        <v>250</v>
      </c>
      <c r="G169" s="215"/>
      <c r="H169" s="216">
        <v>17.739999999999998</v>
      </c>
    </row>
    <row r="170" spans="1:8" s="205" customFormat="1" x14ac:dyDescent="0.2">
      <c r="A170" s="214"/>
      <c r="B170" s="214"/>
      <c r="C170" s="214"/>
      <c r="D170" s="214"/>
      <c r="E170" s="214"/>
      <c r="F170" s="215" t="s">
        <v>251</v>
      </c>
      <c r="G170" s="215"/>
      <c r="H170" s="217">
        <v>135.33000000000001</v>
      </c>
    </row>
    <row r="171" spans="1:8" s="205" customFormat="1" x14ac:dyDescent="0.2">
      <c r="A171" s="214"/>
      <c r="B171" s="214"/>
      <c r="C171" s="214"/>
      <c r="D171" s="214"/>
      <c r="E171" s="214"/>
      <c r="F171" s="215" t="s">
        <v>252</v>
      </c>
      <c r="G171" s="215"/>
      <c r="H171" s="217">
        <v>104.32</v>
      </c>
    </row>
    <row r="172" spans="1:8" s="205" customFormat="1" x14ac:dyDescent="0.2">
      <c r="A172" s="214"/>
      <c r="B172" s="214"/>
      <c r="C172" s="214"/>
      <c r="D172" s="214"/>
      <c r="E172" s="214"/>
      <c r="F172" s="215" t="s">
        <v>253</v>
      </c>
      <c r="G172" s="215"/>
      <c r="H172" s="217">
        <v>31.01</v>
      </c>
    </row>
    <row r="173" spans="1:8" s="205" customFormat="1" x14ac:dyDescent="0.2">
      <c r="A173" s="214"/>
      <c r="B173" s="214"/>
      <c r="C173" s="214"/>
      <c r="D173" s="214"/>
      <c r="E173" s="214"/>
      <c r="F173" s="215" t="s">
        <v>254</v>
      </c>
      <c r="G173" s="215"/>
      <c r="H173" s="217">
        <v>135.33000000000001</v>
      </c>
    </row>
    <row r="174" spans="1:8" s="205" customFormat="1" x14ac:dyDescent="0.2">
      <c r="A174" s="214"/>
      <c r="B174" s="214"/>
      <c r="C174" s="214"/>
      <c r="D174" s="214"/>
      <c r="E174" s="214"/>
      <c r="F174" s="215" t="s">
        <v>255</v>
      </c>
      <c r="G174" s="215"/>
      <c r="H174" s="217">
        <v>28.05</v>
      </c>
    </row>
    <row r="175" spans="1:8" s="205" customFormat="1" x14ac:dyDescent="0.2">
      <c r="A175" s="214"/>
      <c r="B175" s="214"/>
      <c r="C175" s="214"/>
      <c r="D175" s="214"/>
      <c r="E175" s="214"/>
      <c r="F175" s="215" t="s">
        <v>256</v>
      </c>
      <c r="G175" s="215"/>
      <c r="H175" s="217">
        <v>163.38</v>
      </c>
    </row>
    <row r="176" spans="1:8" s="205" customFormat="1" x14ac:dyDescent="0.2">
      <c r="A176" s="214"/>
      <c r="B176" s="214"/>
      <c r="C176" s="214"/>
      <c r="D176" s="214"/>
      <c r="E176" s="214"/>
      <c r="F176" s="218"/>
      <c r="G176" s="218"/>
      <c r="H176" s="218"/>
    </row>
    <row r="177" spans="1:8" s="205" customFormat="1" x14ac:dyDescent="0.2">
      <c r="A177" s="204" t="s">
        <v>570</v>
      </c>
      <c r="B177" s="204"/>
      <c r="C177" s="204"/>
      <c r="D177" s="204"/>
      <c r="E177" s="204"/>
      <c r="F177" s="204"/>
      <c r="G177" s="204"/>
      <c r="H177" s="204"/>
    </row>
    <row r="178" spans="1:8" s="205" customFormat="1" x14ac:dyDescent="0.2">
      <c r="A178" s="206" t="s">
        <v>222</v>
      </c>
      <c r="B178" s="206"/>
      <c r="C178" s="207" t="s">
        <v>223</v>
      </c>
      <c r="D178" s="207"/>
      <c r="E178" s="208" t="s">
        <v>224</v>
      </c>
      <c r="F178" s="208" t="s">
        <v>225</v>
      </c>
      <c r="G178" s="208" t="s">
        <v>226</v>
      </c>
      <c r="H178" s="208" t="s">
        <v>227</v>
      </c>
    </row>
    <row r="179" spans="1:8" s="205" customFormat="1" ht="22.5" x14ac:dyDescent="0.2">
      <c r="A179" s="209" t="s">
        <v>571</v>
      </c>
      <c r="B179" s="210" t="s">
        <v>572</v>
      </c>
      <c r="C179" s="211" t="s">
        <v>13</v>
      </c>
      <c r="D179" s="211"/>
      <c r="E179" s="209" t="s">
        <v>298</v>
      </c>
      <c r="F179" s="212">
        <v>1.08</v>
      </c>
      <c r="G179" s="213">
        <v>83</v>
      </c>
      <c r="H179" s="213">
        <v>89.64</v>
      </c>
    </row>
    <row r="180" spans="1:8" s="205" customFormat="1" x14ac:dyDescent="0.2">
      <c r="A180" s="209" t="s">
        <v>573</v>
      </c>
      <c r="B180" s="210" t="s">
        <v>574</v>
      </c>
      <c r="C180" s="211" t="s">
        <v>13</v>
      </c>
      <c r="D180" s="211"/>
      <c r="E180" s="209" t="s">
        <v>291</v>
      </c>
      <c r="F180" s="212">
        <v>452.2</v>
      </c>
      <c r="G180" s="213">
        <v>0.75</v>
      </c>
      <c r="H180" s="213">
        <v>339.15</v>
      </c>
    </row>
    <row r="181" spans="1:8" s="205" customFormat="1" x14ac:dyDescent="0.2">
      <c r="A181" s="214"/>
      <c r="B181" s="214"/>
      <c r="C181" s="214"/>
      <c r="D181" s="214"/>
      <c r="E181" s="214"/>
      <c r="F181" s="215" t="s">
        <v>239</v>
      </c>
      <c r="G181" s="215"/>
      <c r="H181" s="216">
        <v>428.79</v>
      </c>
    </row>
    <row r="182" spans="1:8" s="205" customFormat="1" x14ac:dyDescent="0.2">
      <c r="A182" s="206" t="s">
        <v>240</v>
      </c>
      <c r="B182" s="206"/>
      <c r="C182" s="207" t="s">
        <v>223</v>
      </c>
      <c r="D182" s="207"/>
      <c r="E182" s="208" t="s">
        <v>224</v>
      </c>
      <c r="F182" s="208" t="s">
        <v>225</v>
      </c>
      <c r="G182" s="208" t="s">
        <v>226</v>
      </c>
      <c r="H182" s="208" t="s">
        <v>227</v>
      </c>
    </row>
    <row r="183" spans="1:8" s="205" customFormat="1" ht="22.5" x14ac:dyDescent="0.2">
      <c r="A183" s="209" t="s">
        <v>243</v>
      </c>
      <c r="B183" s="210" t="s">
        <v>244</v>
      </c>
      <c r="C183" s="211" t="s">
        <v>11</v>
      </c>
      <c r="D183" s="211"/>
      <c r="E183" s="209" t="s">
        <v>143</v>
      </c>
      <c r="F183" s="212">
        <v>4</v>
      </c>
      <c r="G183" s="213">
        <v>26.14</v>
      </c>
      <c r="H183" s="213">
        <v>104.56</v>
      </c>
    </row>
    <row r="184" spans="1:8" s="205" customFormat="1" x14ac:dyDescent="0.2">
      <c r="A184" s="214"/>
      <c r="B184" s="214"/>
      <c r="C184" s="214"/>
      <c r="D184" s="214"/>
      <c r="E184" s="214"/>
      <c r="F184" s="215" t="s">
        <v>245</v>
      </c>
      <c r="G184" s="215"/>
      <c r="H184" s="216">
        <v>104.56</v>
      </c>
    </row>
    <row r="185" spans="1:8" s="205" customFormat="1" x14ac:dyDescent="0.2">
      <c r="A185" s="214"/>
      <c r="B185" s="214"/>
      <c r="C185" s="214"/>
      <c r="D185" s="214"/>
      <c r="E185" s="214"/>
      <c r="F185" s="215" t="s">
        <v>251</v>
      </c>
      <c r="G185" s="215"/>
      <c r="H185" s="217">
        <v>533.35</v>
      </c>
    </row>
    <row r="186" spans="1:8" s="205" customFormat="1" x14ac:dyDescent="0.2">
      <c r="A186" s="214"/>
      <c r="B186" s="214"/>
      <c r="C186" s="214"/>
      <c r="D186" s="214"/>
      <c r="E186" s="214"/>
      <c r="F186" s="215" t="s">
        <v>252</v>
      </c>
      <c r="G186" s="215"/>
      <c r="H186" s="217">
        <v>497.15</v>
      </c>
    </row>
    <row r="187" spans="1:8" s="205" customFormat="1" x14ac:dyDescent="0.2">
      <c r="A187" s="214"/>
      <c r="B187" s="214"/>
      <c r="C187" s="214"/>
      <c r="D187" s="214"/>
      <c r="E187" s="214"/>
      <c r="F187" s="215" t="s">
        <v>253</v>
      </c>
      <c r="G187" s="215"/>
      <c r="H187" s="217">
        <v>36.200000000000003</v>
      </c>
    </row>
    <row r="188" spans="1:8" s="205" customFormat="1" x14ac:dyDescent="0.2">
      <c r="A188" s="214"/>
      <c r="B188" s="214"/>
      <c r="C188" s="214"/>
      <c r="D188" s="214"/>
      <c r="E188" s="214"/>
      <c r="F188" s="215" t="s">
        <v>254</v>
      </c>
      <c r="G188" s="215"/>
      <c r="H188" s="217">
        <v>533.35</v>
      </c>
    </row>
    <row r="189" spans="1:8" s="205" customFormat="1" x14ac:dyDescent="0.2">
      <c r="A189" s="214"/>
      <c r="B189" s="214"/>
      <c r="C189" s="214"/>
      <c r="D189" s="214"/>
      <c r="E189" s="214"/>
      <c r="F189" s="215" t="s">
        <v>255</v>
      </c>
      <c r="G189" s="215"/>
      <c r="H189" s="217">
        <v>110.56</v>
      </c>
    </row>
    <row r="190" spans="1:8" s="205" customFormat="1" x14ac:dyDescent="0.2">
      <c r="A190" s="214"/>
      <c r="B190" s="214"/>
      <c r="C190" s="214"/>
      <c r="D190" s="214"/>
      <c r="E190" s="214"/>
      <c r="F190" s="215" t="s">
        <v>256</v>
      </c>
      <c r="G190" s="215"/>
      <c r="H190" s="217">
        <v>643.91</v>
      </c>
    </row>
    <row r="191" spans="1:8" s="205" customFormat="1" x14ac:dyDescent="0.2">
      <c r="A191" s="214"/>
      <c r="B191" s="214"/>
      <c r="C191" s="214"/>
      <c r="D191" s="214"/>
      <c r="E191" s="214"/>
      <c r="F191" s="218"/>
      <c r="G191" s="218"/>
      <c r="H191" s="218"/>
    </row>
    <row r="192" spans="1:8" s="205" customFormat="1" x14ac:dyDescent="0.2">
      <c r="A192" s="204" t="s">
        <v>575</v>
      </c>
      <c r="B192" s="204"/>
      <c r="C192" s="204"/>
      <c r="D192" s="204"/>
      <c r="E192" s="204"/>
      <c r="F192" s="204"/>
      <c r="G192" s="204"/>
      <c r="H192" s="204"/>
    </row>
    <row r="193" spans="1:8" s="205" customFormat="1" x14ac:dyDescent="0.2">
      <c r="A193" s="206" t="s">
        <v>222</v>
      </c>
      <c r="B193" s="206"/>
      <c r="C193" s="207" t="s">
        <v>223</v>
      </c>
      <c r="D193" s="207"/>
      <c r="E193" s="208" t="s">
        <v>224</v>
      </c>
      <c r="F193" s="208" t="s">
        <v>225</v>
      </c>
      <c r="G193" s="208" t="s">
        <v>226</v>
      </c>
      <c r="H193" s="208" t="s">
        <v>227</v>
      </c>
    </row>
    <row r="194" spans="1:8" s="205" customFormat="1" ht="22.5" x14ac:dyDescent="0.2">
      <c r="A194" s="209" t="s">
        <v>571</v>
      </c>
      <c r="B194" s="210" t="s">
        <v>572</v>
      </c>
      <c r="C194" s="211" t="s">
        <v>13</v>
      </c>
      <c r="D194" s="211"/>
      <c r="E194" s="209" t="s">
        <v>298</v>
      </c>
      <c r="F194" s="212">
        <v>1.08</v>
      </c>
      <c r="G194" s="213">
        <v>83</v>
      </c>
      <c r="H194" s="213">
        <v>89.64</v>
      </c>
    </row>
    <row r="195" spans="1:8" s="205" customFormat="1" x14ac:dyDescent="0.2">
      <c r="A195" s="209" t="s">
        <v>573</v>
      </c>
      <c r="B195" s="210" t="s">
        <v>574</v>
      </c>
      <c r="C195" s="211" t="s">
        <v>13</v>
      </c>
      <c r="D195" s="211"/>
      <c r="E195" s="209" t="s">
        <v>291</v>
      </c>
      <c r="F195" s="212">
        <v>452.2</v>
      </c>
      <c r="G195" s="213">
        <v>0.75</v>
      </c>
      <c r="H195" s="213">
        <v>339.15</v>
      </c>
    </row>
    <row r="196" spans="1:8" s="205" customFormat="1" ht="22.5" x14ac:dyDescent="0.2">
      <c r="A196" s="209" t="s">
        <v>576</v>
      </c>
      <c r="B196" s="210" t="s">
        <v>577</v>
      </c>
      <c r="C196" s="211" t="s">
        <v>13</v>
      </c>
      <c r="D196" s="211"/>
      <c r="E196" s="209" t="s">
        <v>291</v>
      </c>
      <c r="F196" s="212">
        <v>20</v>
      </c>
      <c r="G196" s="213">
        <v>7.33</v>
      </c>
      <c r="H196" s="213">
        <v>146.6</v>
      </c>
    </row>
    <row r="197" spans="1:8" s="205" customFormat="1" x14ac:dyDescent="0.2">
      <c r="A197" s="214"/>
      <c r="B197" s="214"/>
      <c r="C197" s="214"/>
      <c r="D197" s="214"/>
      <c r="E197" s="214"/>
      <c r="F197" s="215" t="s">
        <v>239</v>
      </c>
      <c r="G197" s="215"/>
      <c r="H197" s="216">
        <v>575.39</v>
      </c>
    </row>
    <row r="198" spans="1:8" s="205" customFormat="1" x14ac:dyDescent="0.2">
      <c r="A198" s="206" t="s">
        <v>240</v>
      </c>
      <c r="B198" s="206"/>
      <c r="C198" s="207" t="s">
        <v>223</v>
      </c>
      <c r="D198" s="207"/>
      <c r="E198" s="208" t="s">
        <v>224</v>
      </c>
      <c r="F198" s="208" t="s">
        <v>225</v>
      </c>
      <c r="G198" s="208" t="s">
        <v>226</v>
      </c>
      <c r="H198" s="208" t="s">
        <v>227</v>
      </c>
    </row>
    <row r="199" spans="1:8" s="205" customFormat="1" ht="22.5" x14ac:dyDescent="0.2">
      <c r="A199" s="209" t="s">
        <v>243</v>
      </c>
      <c r="B199" s="210" t="s">
        <v>244</v>
      </c>
      <c r="C199" s="211" t="s">
        <v>11</v>
      </c>
      <c r="D199" s="211"/>
      <c r="E199" s="209" t="s">
        <v>143</v>
      </c>
      <c r="F199" s="212">
        <v>4</v>
      </c>
      <c r="G199" s="213">
        <v>26.14</v>
      </c>
      <c r="H199" s="213">
        <v>104.56</v>
      </c>
    </row>
    <row r="200" spans="1:8" s="205" customFormat="1" x14ac:dyDescent="0.2">
      <c r="A200" s="214"/>
      <c r="B200" s="214"/>
      <c r="C200" s="214"/>
      <c r="D200" s="214"/>
      <c r="E200" s="214"/>
      <c r="F200" s="215" t="s">
        <v>245</v>
      </c>
      <c r="G200" s="215"/>
      <c r="H200" s="216">
        <v>104.56</v>
      </c>
    </row>
    <row r="201" spans="1:8" s="205" customFormat="1" x14ac:dyDescent="0.2">
      <c r="A201" s="214"/>
      <c r="B201" s="214"/>
      <c r="C201" s="214"/>
      <c r="D201" s="214"/>
      <c r="E201" s="214"/>
      <c r="F201" s="215" t="s">
        <v>251</v>
      </c>
      <c r="G201" s="215"/>
      <c r="H201" s="217">
        <v>679.95</v>
      </c>
    </row>
    <row r="202" spans="1:8" s="205" customFormat="1" x14ac:dyDescent="0.2">
      <c r="A202" s="214"/>
      <c r="B202" s="214"/>
      <c r="C202" s="214"/>
      <c r="D202" s="214"/>
      <c r="E202" s="214"/>
      <c r="F202" s="215" t="s">
        <v>252</v>
      </c>
      <c r="G202" s="215"/>
      <c r="H202" s="217">
        <v>643.75</v>
      </c>
    </row>
    <row r="203" spans="1:8" s="205" customFormat="1" x14ac:dyDescent="0.2">
      <c r="A203" s="214"/>
      <c r="B203" s="214"/>
      <c r="C203" s="214"/>
      <c r="D203" s="214"/>
      <c r="E203" s="214"/>
      <c r="F203" s="215" t="s">
        <v>253</v>
      </c>
      <c r="G203" s="215"/>
      <c r="H203" s="217">
        <v>36.200000000000003</v>
      </c>
    </row>
    <row r="204" spans="1:8" s="205" customFormat="1" x14ac:dyDescent="0.2">
      <c r="A204" s="214"/>
      <c r="B204" s="214"/>
      <c r="C204" s="214"/>
      <c r="D204" s="214"/>
      <c r="E204" s="214"/>
      <c r="F204" s="215" t="s">
        <v>254</v>
      </c>
      <c r="G204" s="215"/>
      <c r="H204" s="217">
        <v>679.95</v>
      </c>
    </row>
    <row r="205" spans="1:8" s="205" customFormat="1" x14ac:dyDescent="0.2">
      <c r="A205" s="214"/>
      <c r="B205" s="214"/>
      <c r="C205" s="214"/>
      <c r="D205" s="214"/>
      <c r="E205" s="214"/>
      <c r="F205" s="215" t="s">
        <v>255</v>
      </c>
      <c r="G205" s="215"/>
      <c r="H205" s="217">
        <v>140.94999999999999</v>
      </c>
    </row>
    <row r="206" spans="1:8" s="205" customFormat="1" x14ac:dyDescent="0.2">
      <c r="A206" s="214"/>
      <c r="B206" s="214"/>
      <c r="C206" s="214"/>
      <c r="D206" s="214"/>
      <c r="E206" s="214"/>
      <c r="F206" s="215" t="s">
        <v>256</v>
      </c>
      <c r="G206" s="215"/>
      <c r="H206" s="217">
        <v>820.9</v>
      </c>
    </row>
    <row r="207" spans="1:8" s="205" customFormat="1" x14ac:dyDescent="0.2">
      <c r="A207" s="214"/>
      <c r="B207" s="214"/>
      <c r="C207" s="214"/>
      <c r="D207" s="214"/>
      <c r="E207" s="214"/>
      <c r="F207" s="218"/>
      <c r="G207" s="218"/>
      <c r="H207" s="218"/>
    </row>
    <row r="208" spans="1:8" s="205" customFormat="1" x14ac:dyDescent="0.2">
      <c r="A208" s="204" t="s">
        <v>578</v>
      </c>
      <c r="B208" s="204"/>
      <c r="C208" s="204"/>
      <c r="D208" s="204"/>
      <c r="E208" s="204"/>
      <c r="F208" s="204"/>
      <c r="G208" s="204"/>
      <c r="H208" s="204"/>
    </row>
    <row r="209" spans="1:8" s="205" customFormat="1" x14ac:dyDescent="0.2">
      <c r="A209" s="206" t="s">
        <v>222</v>
      </c>
      <c r="B209" s="206"/>
      <c r="C209" s="207" t="s">
        <v>223</v>
      </c>
      <c r="D209" s="207"/>
      <c r="E209" s="208" t="s">
        <v>224</v>
      </c>
      <c r="F209" s="208" t="s">
        <v>225</v>
      </c>
      <c r="G209" s="208" t="s">
        <v>226</v>
      </c>
      <c r="H209" s="208" t="s">
        <v>227</v>
      </c>
    </row>
    <row r="210" spans="1:8" s="205" customFormat="1" ht="22.5" x14ac:dyDescent="0.2">
      <c r="A210" s="209" t="s">
        <v>571</v>
      </c>
      <c r="B210" s="210" t="s">
        <v>572</v>
      </c>
      <c r="C210" s="211" t="s">
        <v>13</v>
      </c>
      <c r="D210" s="211"/>
      <c r="E210" s="209" t="s">
        <v>298</v>
      </c>
      <c r="F210" s="212">
        <v>1.08</v>
      </c>
      <c r="G210" s="213">
        <v>83</v>
      </c>
      <c r="H210" s="213">
        <v>89.64</v>
      </c>
    </row>
    <row r="211" spans="1:8" s="205" customFormat="1" x14ac:dyDescent="0.2">
      <c r="A211" s="209" t="s">
        <v>573</v>
      </c>
      <c r="B211" s="210" t="s">
        <v>574</v>
      </c>
      <c r="C211" s="211" t="s">
        <v>13</v>
      </c>
      <c r="D211" s="211"/>
      <c r="E211" s="209" t="s">
        <v>291</v>
      </c>
      <c r="F211" s="212">
        <v>300</v>
      </c>
      <c r="G211" s="213">
        <v>0.75</v>
      </c>
      <c r="H211" s="213">
        <v>225</v>
      </c>
    </row>
    <row r="212" spans="1:8" s="205" customFormat="1" x14ac:dyDescent="0.2">
      <c r="A212" s="214"/>
      <c r="B212" s="214"/>
      <c r="C212" s="214"/>
      <c r="D212" s="214"/>
      <c r="E212" s="214"/>
      <c r="F212" s="215" t="s">
        <v>239</v>
      </c>
      <c r="G212" s="215"/>
      <c r="H212" s="216">
        <v>314.64</v>
      </c>
    </row>
    <row r="213" spans="1:8" s="205" customFormat="1" x14ac:dyDescent="0.2">
      <c r="A213" s="206" t="s">
        <v>240</v>
      </c>
      <c r="B213" s="206"/>
      <c r="C213" s="207" t="s">
        <v>223</v>
      </c>
      <c r="D213" s="207"/>
      <c r="E213" s="208" t="s">
        <v>224</v>
      </c>
      <c r="F213" s="208" t="s">
        <v>225</v>
      </c>
      <c r="G213" s="208" t="s">
        <v>226</v>
      </c>
      <c r="H213" s="208" t="s">
        <v>227</v>
      </c>
    </row>
    <row r="214" spans="1:8" s="205" customFormat="1" ht="22.5" x14ac:dyDescent="0.2">
      <c r="A214" s="209" t="s">
        <v>243</v>
      </c>
      <c r="B214" s="210" t="s">
        <v>244</v>
      </c>
      <c r="C214" s="211" t="s">
        <v>11</v>
      </c>
      <c r="D214" s="211"/>
      <c r="E214" s="209" t="s">
        <v>143</v>
      </c>
      <c r="F214" s="212">
        <v>4</v>
      </c>
      <c r="G214" s="213">
        <v>26.14</v>
      </c>
      <c r="H214" s="213">
        <v>104.56</v>
      </c>
    </row>
    <row r="215" spans="1:8" s="205" customFormat="1" x14ac:dyDescent="0.2">
      <c r="A215" s="214"/>
      <c r="B215" s="214"/>
      <c r="C215" s="214"/>
      <c r="D215" s="214"/>
      <c r="E215" s="214"/>
      <c r="F215" s="215" t="s">
        <v>245</v>
      </c>
      <c r="G215" s="215"/>
      <c r="H215" s="216">
        <v>104.56</v>
      </c>
    </row>
    <row r="216" spans="1:8" s="205" customFormat="1" x14ac:dyDescent="0.2">
      <c r="A216" s="214"/>
      <c r="B216" s="214"/>
      <c r="C216" s="214"/>
      <c r="D216" s="214"/>
      <c r="E216" s="214"/>
      <c r="F216" s="215" t="s">
        <v>251</v>
      </c>
      <c r="G216" s="215"/>
      <c r="H216" s="217">
        <v>419.2</v>
      </c>
    </row>
    <row r="217" spans="1:8" s="205" customFormat="1" x14ac:dyDescent="0.2">
      <c r="A217" s="214"/>
      <c r="B217" s="214"/>
      <c r="C217" s="214"/>
      <c r="D217" s="214"/>
      <c r="E217" s="214"/>
      <c r="F217" s="215" t="s">
        <v>252</v>
      </c>
      <c r="G217" s="215"/>
      <c r="H217" s="217">
        <v>383</v>
      </c>
    </row>
    <row r="218" spans="1:8" s="205" customFormat="1" x14ac:dyDescent="0.2">
      <c r="A218" s="214"/>
      <c r="B218" s="214"/>
      <c r="C218" s="214"/>
      <c r="D218" s="214"/>
      <c r="E218" s="214"/>
      <c r="F218" s="215" t="s">
        <v>253</v>
      </c>
      <c r="G218" s="215"/>
      <c r="H218" s="217">
        <v>36.200000000000003</v>
      </c>
    </row>
    <row r="219" spans="1:8" s="205" customFormat="1" x14ac:dyDescent="0.2">
      <c r="A219" s="214"/>
      <c r="B219" s="214"/>
      <c r="C219" s="214"/>
      <c r="D219" s="214"/>
      <c r="E219" s="214"/>
      <c r="F219" s="215" t="s">
        <v>254</v>
      </c>
      <c r="G219" s="215"/>
      <c r="H219" s="217">
        <v>419.2</v>
      </c>
    </row>
    <row r="220" spans="1:8" s="205" customFormat="1" x14ac:dyDescent="0.2">
      <c r="A220" s="214"/>
      <c r="B220" s="214"/>
      <c r="C220" s="214"/>
      <c r="D220" s="214"/>
      <c r="E220" s="214"/>
      <c r="F220" s="215" t="s">
        <v>255</v>
      </c>
      <c r="G220" s="215"/>
      <c r="H220" s="217">
        <v>86.9</v>
      </c>
    </row>
    <row r="221" spans="1:8" s="205" customFormat="1" x14ac:dyDescent="0.2">
      <c r="A221" s="214"/>
      <c r="B221" s="214"/>
      <c r="C221" s="214"/>
      <c r="D221" s="214"/>
      <c r="E221" s="214"/>
      <c r="F221" s="215" t="s">
        <v>256</v>
      </c>
      <c r="G221" s="215"/>
      <c r="H221" s="217">
        <v>506.1</v>
      </c>
    </row>
    <row r="222" spans="1:8" s="205" customFormat="1" x14ac:dyDescent="0.2">
      <c r="A222" s="214"/>
      <c r="B222" s="214"/>
      <c r="C222" s="214"/>
      <c r="D222" s="214"/>
      <c r="E222" s="214"/>
      <c r="F222" s="218"/>
      <c r="G222" s="218"/>
      <c r="H222" s="218"/>
    </row>
    <row r="223" spans="1:8" s="205" customFormat="1" x14ac:dyDescent="0.2">
      <c r="A223" s="204" t="s">
        <v>579</v>
      </c>
      <c r="B223" s="204"/>
      <c r="C223" s="204"/>
      <c r="D223" s="204"/>
      <c r="E223" s="204"/>
      <c r="F223" s="204"/>
      <c r="G223" s="204"/>
      <c r="H223" s="204"/>
    </row>
    <row r="224" spans="1:8" s="205" customFormat="1" x14ac:dyDescent="0.2">
      <c r="A224" s="219" t="s">
        <v>258</v>
      </c>
      <c r="B224" s="219"/>
      <c r="C224" s="220" t="s">
        <v>259</v>
      </c>
      <c r="D224" s="207" t="s">
        <v>260</v>
      </c>
      <c r="E224" s="207"/>
      <c r="F224" s="207" t="s">
        <v>261</v>
      </c>
      <c r="G224" s="207"/>
      <c r="H224" s="207" t="s">
        <v>262</v>
      </c>
    </row>
    <row r="225" spans="1:8" s="205" customFormat="1" x14ac:dyDescent="0.2">
      <c r="A225" s="219"/>
      <c r="B225" s="219"/>
      <c r="C225" s="220"/>
      <c r="D225" s="208" t="s">
        <v>263</v>
      </c>
      <c r="E225" s="208" t="s">
        <v>264</v>
      </c>
      <c r="F225" s="208" t="s">
        <v>263</v>
      </c>
      <c r="G225" s="208" t="s">
        <v>264</v>
      </c>
      <c r="H225" s="207"/>
    </row>
    <row r="226" spans="1:8" s="205" customFormat="1" ht="22.5" x14ac:dyDescent="0.2">
      <c r="A226" s="209" t="s">
        <v>411</v>
      </c>
      <c r="B226" s="221" t="s">
        <v>412</v>
      </c>
      <c r="C226" s="222">
        <v>1</v>
      </c>
      <c r="D226" s="223">
        <v>1</v>
      </c>
      <c r="E226" s="223">
        <v>0</v>
      </c>
      <c r="F226" s="224">
        <v>63.302599999999998</v>
      </c>
      <c r="G226" s="224">
        <v>40.7012</v>
      </c>
      <c r="H226" s="224">
        <v>63.302599999999998</v>
      </c>
    </row>
    <row r="227" spans="1:8" s="205" customFormat="1" ht="22.5" x14ac:dyDescent="0.2">
      <c r="A227" s="209" t="s">
        <v>413</v>
      </c>
      <c r="B227" s="221" t="s">
        <v>414</v>
      </c>
      <c r="C227" s="222">
        <v>3</v>
      </c>
      <c r="D227" s="223">
        <v>0.95</v>
      </c>
      <c r="E227" s="223">
        <v>0.05</v>
      </c>
      <c r="F227" s="224">
        <v>0.71240000000000003</v>
      </c>
      <c r="G227" s="224">
        <v>0.48199999999999998</v>
      </c>
      <c r="H227" s="224">
        <v>2.1027</v>
      </c>
    </row>
    <row r="228" spans="1:8" s="205" customFormat="1" ht="22.5" x14ac:dyDescent="0.2">
      <c r="A228" s="209" t="s">
        <v>415</v>
      </c>
      <c r="B228" s="221" t="s">
        <v>416</v>
      </c>
      <c r="C228" s="222">
        <v>3</v>
      </c>
      <c r="D228" s="223">
        <v>0.38</v>
      </c>
      <c r="E228" s="223">
        <v>0.62</v>
      </c>
      <c r="F228" s="224">
        <v>1.6413</v>
      </c>
      <c r="G228" s="224">
        <v>1.1106</v>
      </c>
      <c r="H228" s="224">
        <v>3.9369000000000001</v>
      </c>
    </row>
    <row r="229" spans="1:8" s="205" customFormat="1" x14ac:dyDescent="0.2">
      <c r="A229" s="214"/>
      <c r="B229" s="214"/>
      <c r="C229" s="214"/>
      <c r="D229" s="214"/>
      <c r="E229" s="214"/>
      <c r="F229" s="215" t="s">
        <v>267</v>
      </c>
      <c r="G229" s="215"/>
      <c r="H229" s="225">
        <v>69.342200000000005</v>
      </c>
    </row>
    <row r="230" spans="1:8" s="205" customFormat="1" x14ac:dyDescent="0.2">
      <c r="A230" s="206" t="s">
        <v>268</v>
      </c>
      <c r="B230" s="206"/>
      <c r="C230" s="206"/>
      <c r="D230" s="206"/>
      <c r="E230" s="208" t="s">
        <v>224</v>
      </c>
      <c r="F230" s="208" t="s">
        <v>269</v>
      </c>
      <c r="G230" s="208" t="s">
        <v>270</v>
      </c>
      <c r="H230" s="208" t="s">
        <v>262</v>
      </c>
    </row>
    <row r="231" spans="1:8" s="205" customFormat="1" x14ac:dyDescent="0.2">
      <c r="A231" s="209" t="s">
        <v>392</v>
      </c>
      <c r="B231" s="226" t="s">
        <v>393</v>
      </c>
      <c r="C231" s="226"/>
      <c r="D231" s="226"/>
      <c r="E231" s="209" t="s">
        <v>143</v>
      </c>
      <c r="F231" s="222">
        <v>1</v>
      </c>
      <c r="G231" s="227">
        <v>35.770000000000003</v>
      </c>
      <c r="H231" s="227">
        <v>35.770000000000003</v>
      </c>
    </row>
    <row r="232" spans="1:8" s="205" customFormat="1" x14ac:dyDescent="0.2">
      <c r="A232" s="209" t="s">
        <v>243</v>
      </c>
      <c r="B232" s="226" t="s">
        <v>244</v>
      </c>
      <c r="C232" s="226"/>
      <c r="D232" s="226"/>
      <c r="E232" s="209" t="s">
        <v>143</v>
      </c>
      <c r="F232" s="222">
        <v>8</v>
      </c>
      <c r="G232" s="227">
        <v>26.14</v>
      </c>
      <c r="H232" s="227">
        <v>209.12</v>
      </c>
    </row>
    <row r="233" spans="1:8" s="205" customFormat="1" x14ac:dyDescent="0.2">
      <c r="A233" s="214"/>
      <c r="B233" s="214"/>
      <c r="C233" s="214"/>
      <c r="D233" s="214"/>
      <c r="E233" s="214"/>
      <c r="F233" s="215" t="s">
        <v>271</v>
      </c>
      <c r="G233" s="215"/>
      <c r="H233" s="228">
        <v>244.89</v>
      </c>
    </row>
    <row r="234" spans="1:8" s="205" customFormat="1" x14ac:dyDescent="0.2">
      <c r="A234" s="214"/>
      <c r="B234" s="214"/>
      <c r="C234" s="214"/>
      <c r="D234" s="214"/>
      <c r="E234" s="214"/>
      <c r="F234" s="215" t="s">
        <v>272</v>
      </c>
      <c r="G234" s="215"/>
      <c r="H234" s="224">
        <v>314.23219999999998</v>
      </c>
    </row>
    <row r="235" spans="1:8" s="205" customFormat="1" x14ac:dyDescent="0.2">
      <c r="A235" s="214"/>
      <c r="B235" s="214"/>
      <c r="C235" s="214"/>
      <c r="D235" s="214"/>
      <c r="E235" s="214"/>
      <c r="F235" s="215" t="s">
        <v>273</v>
      </c>
      <c r="G235" s="215"/>
      <c r="H235" s="229">
        <v>4.2203400000000002</v>
      </c>
    </row>
    <row r="236" spans="1:8" s="205" customFormat="1" x14ac:dyDescent="0.2">
      <c r="A236" s="214"/>
      <c r="B236" s="214"/>
      <c r="C236" s="214"/>
      <c r="D236" s="214"/>
      <c r="E236" s="214"/>
      <c r="F236" s="215" t="s">
        <v>274</v>
      </c>
      <c r="G236" s="215"/>
      <c r="H236" s="224">
        <v>74.456599999999995</v>
      </c>
    </row>
    <row r="237" spans="1:8" s="205" customFormat="1" x14ac:dyDescent="0.2">
      <c r="A237" s="214"/>
      <c r="B237" s="214"/>
      <c r="C237" s="214"/>
      <c r="D237" s="214"/>
      <c r="E237" s="214"/>
      <c r="F237" s="215" t="s">
        <v>417</v>
      </c>
      <c r="G237" s="215"/>
      <c r="H237" s="224">
        <v>1.0533999999999999</v>
      </c>
    </row>
    <row r="238" spans="1:8" s="205" customFormat="1" x14ac:dyDescent="0.2">
      <c r="A238" s="206" t="s">
        <v>376</v>
      </c>
      <c r="B238" s="206"/>
      <c r="C238" s="206"/>
      <c r="D238" s="206"/>
      <c r="E238" s="208" t="s">
        <v>224</v>
      </c>
      <c r="F238" s="208" t="s">
        <v>269</v>
      </c>
      <c r="G238" s="208" t="s">
        <v>377</v>
      </c>
      <c r="H238" s="208" t="s">
        <v>226</v>
      </c>
    </row>
    <row r="239" spans="1:8" s="205" customFormat="1" x14ac:dyDescent="0.2">
      <c r="A239" s="209" t="s">
        <v>420</v>
      </c>
      <c r="B239" s="230" t="s">
        <v>421</v>
      </c>
      <c r="C239" s="230"/>
      <c r="D239" s="230"/>
      <c r="E239" s="209" t="s">
        <v>14</v>
      </c>
      <c r="F239" s="222">
        <v>1.0043500000000001</v>
      </c>
      <c r="G239" s="224">
        <v>125.66</v>
      </c>
      <c r="H239" s="224">
        <v>126.20659999999999</v>
      </c>
    </row>
    <row r="240" spans="1:8" s="205" customFormat="1" x14ac:dyDescent="0.2">
      <c r="A240" s="209" t="s">
        <v>426</v>
      </c>
      <c r="B240" s="230" t="s">
        <v>427</v>
      </c>
      <c r="C240" s="230"/>
      <c r="D240" s="230"/>
      <c r="E240" s="209" t="s">
        <v>291</v>
      </c>
      <c r="F240" s="222">
        <v>458.01186999999999</v>
      </c>
      <c r="G240" s="224">
        <v>0.64</v>
      </c>
      <c r="H240" s="224">
        <v>293.12759999999997</v>
      </c>
    </row>
    <row r="241" spans="1:8" s="205" customFormat="1" x14ac:dyDescent="0.2">
      <c r="A241" s="214"/>
      <c r="B241" s="214"/>
      <c r="C241" s="214"/>
      <c r="D241" s="214"/>
      <c r="E241" s="214"/>
      <c r="F241" s="215" t="s">
        <v>380</v>
      </c>
      <c r="G241" s="215"/>
      <c r="H241" s="225">
        <v>419.33420000000001</v>
      </c>
    </row>
    <row r="242" spans="1:8" s="205" customFormat="1" x14ac:dyDescent="0.2">
      <c r="A242" s="206" t="s">
        <v>381</v>
      </c>
      <c r="B242" s="206"/>
      <c r="C242" s="208" t="s">
        <v>382</v>
      </c>
      <c r="D242" s="207" t="s">
        <v>383</v>
      </c>
      <c r="E242" s="207"/>
      <c r="F242" s="208" t="s">
        <v>269</v>
      </c>
      <c r="G242" s="208" t="s">
        <v>384</v>
      </c>
      <c r="H242" s="208" t="s">
        <v>226</v>
      </c>
    </row>
    <row r="243" spans="1:8" s="205" customFormat="1" ht="22.5" x14ac:dyDescent="0.2">
      <c r="A243" s="209" t="s">
        <v>420</v>
      </c>
      <c r="B243" s="221" t="s">
        <v>429</v>
      </c>
      <c r="C243" s="209" t="s">
        <v>386</v>
      </c>
      <c r="D243" s="211" t="s">
        <v>430</v>
      </c>
      <c r="E243" s="211"/>
      <c r="F243" s="222">
        <v>1.5065299999999999</v>
      </c>
      <c r="G243" s="224">
        <v>1.89</v>
      </c>
      <c r="H243" s="224">
        <v>2.8473000000000002</v>
      </c>
    </row>
    <row r="244" spans="1:8" s="205" customFormat="1" ht="33.75" x14ac:dyDescent="0.2">
      <c r="A244" s="209" t="s">
        <v>426</v>
      </c>
      <c r="B244" s="221" t="s">
        <v>433</v>
      </c>
      <c r="C244" s="209" t="s">
        <v>386</v>
      </c>
      <c r="D244" s="211" t="s">
        <v>387</v>
      </c>
      <c r="E244" s="211"/>
      <c r="F244" s="222">
        <v>0.45800999999999997</v>
      </c>
      <c r="G244" s="224">
        <v>36.380000000000003</v>
      </c>
      <c r="H244" s="224">
        <v>16.662400000000002</v>
      </c>
    </row>
    <row r="245" spans="1:8" s="205" customFormat="1" x14ac:dyDescent="0.2">
      <c r="A245" s="214"/>
      <c r="B245" s="214"/>
      <c r="C245" s="214"/>
      <c r="D245" s="214"/>
      <c r="E245" s="214"/>
      <c r="F245" s="215" t="s">
        <v>388</v>
      </c>
      <c r="G245" s="215"/>
      <c r="H245" s="224">
        <v>19.509699999999999</v>
      </c>
    </row>
    <row r="246" spans="1:8" s="205" customFormat="1" x14ac:dyDescent="0.2">
      <c r="A246" s="214"/>
      <c r="B246" s="214"/>
      <c r="C246" s="214"/>
      <c r="D246" s="214"/>
      <c r="E246" s="214"/>
      <c r="F246" s="215" t="s">
        <v>276</v>
      </c>
      <c r="G246" s="215"/>
      <c r="H246" s="224">
        <v>514.35389999999995</v>
      </c>
    </row>
    <row r="247" spans="1:8" s="205" customFormat="1" x14ac:dyDescent="0.2">
      <c r="A247" s="214"/>
      <c r="B247" s="214"/>
      <c r="C247" s="214"/>
      <c r="D247" s="214"/>
      <c r="E247" s="214"/>
      <c r="F247" s="215" t="s">
        <v>251</v>
      </c>
      <c r="G247" s="215"/>
      <c r="H247" s="217">
        <v>514.35</v>
      </c>
    </row>
    <row r="248" spans="1:8" s="205" customFormat="1" x14ac:dyDescent="0.2">
      <c r="A248" s="214"/>
      <c r="B248" s="214"/>
      <c r="C248" s="214"/>
      <c r="D248" s="214"/>
      <c r="E248" s="214"/>
      <c r="F248" s="215" t="s">
        <v>252</v>
      </c>
      <c r="G248" s="215"/>
      <c r="H248" s="217">
        <v>491.45870000000002</v>
      </c>
    </row>
    <row r="249" spans="1:8" s="205" customFormat="1" x14ac:dyDescent="0.2">
      <c r="A249" s="214"/>
      <c r="B249" s="214"/>
      <c r="C249" s="214"/>
      <c r="D249" s="214"/>
      <c r="E249" s="214"/>
      <c r="F249" s="215" t="s">
        <v>253</v>
      </c>
      <c r="G249" s="215"/>
      <c r="H249" s="217">
        <v>22.89</v>
      </c>
    </row>
    <row r="250" spans="1:8" s="205" customFormat="1" x14ac:dyDescent="0.2">
      <c r="A250" s="214"/>
      <c r="B250" s="214"/>
      <c r="C250" s="214"/>
      <c r="D250" s="214"/>
      <c r="E250" s="214"/>
      <c r="F250" s="215" t="s">
        <v>254</v>
      </c>
      <c r="G250" s="215"/>
      <c r="H250" s="217">
        <v>514.35</v>
      </c>
    </row>
    <row r="251" spans="1:8" s="205" customFormat="1" x14ac:dyDescent="0.2">
      <c r="A251" s="214"/>
      <c r="B251" s="214"/>
      <c r="C251" s="214"/>
      <c r="D251" s="214"/>
      <c r="E251" s="214"/>
      <c r="F251" s="215" t="s">
        <v>255</v>
      </c>
      <c r="G251" s="215"/>
      <c r="H251" s="217">
        <v>106.62</v>
      </c>
    </row>
    <row r="252" spans="1:8" s="205" customFormat="1" x14ac:dyDescent="0.2">
      <c r="A252" s="214"/>
      <c r="B252" s="214"/>
      <c r="C252" s="214"/>
      <c r="D252" s="214"/>
      <c r="E252" s="214"/>
      <c r="F252" s="215" t="s">
        <v>256</v>
      </c>
      <c r="G252" s="215"/>
      <c r="H252" s="217">
        <v>620.97</v>
      </c>
    </row>
    <row r="253" spans="1:8" s="205" customFormat="1" x14ac:dyDescent="0.2">
      <c r="A253" s="214"/>
      <c r="B253" s="214"/>
      <c r="C253" s="214"/>
      <c r="D253" s="214"/>
      <c r="E253" s="214"/>
      <c r="F253" s="218"/>
      <c r="G253" s="218"/>
      <c r="H253" s="218"/>
    </row>
    <row r="254" spans="1:8" s="205" customFormat="1" x14ac:dyDescent="0.2">
      <c r="A254" s="204" t="s">
        <v>580</v>
      </c>
      <c r="B254" s="204"/>
      <c r="C254" s="204"/>
      <c r="D254" s="204"/>
      <c r="E254" s="204"/>
      <c r="F254" s="204"/>
      <c r="G254" s="204"/>
      <c r="H254" s="204"/>
    </row>
    <row r="255" spans="1:8" s="205" customFormat="1" x14ac:dyDescent="0.2">
      <c r="A255" s="206" t="s">
        <v>222</v>
      </c>
      <c r="B255" s="206"/>
      <c r="C255" s="207" t="s">
        <v>223</v>
      </c>
      <c r="D255" s="207"/>
      <c r="E255" s="208" t="s">
        <v>224</v>
      </c>
      <c r="F255" s="208" t="s">
        <v>225</v>
      </c>
      <c r="G255" s="208" t="s">
        <v>226</v>
      </c>
      <c r="H255" s="208" t="s">
        <v>227</v>
      </c>
    </row>
    <row r="256" spans="1:8" s="205" customFormat="1" ht="22.5" x14ac:dyDescent="0.2">
      <c r="A256" s="209" t="s">
        <v>581</v>
      </c>
      <c r="B256" s="210" t="s">
        <v>582</v>
      </c>
      <c r="C256" s="211" t="s">
        <v>13</v>
      </c>
      <c r="D256" s="211"/>
      <c r="E256" s="209" t="s">
        <v>298</v>
      </c>
      <c r="F256" s="212">
        <v>1.216</v>
      </c>
      <c r="G256" s="213">
        <v>84.08</v>
      </c>
      <c r="H256" s="213">
        <v>102.24</v>
      </c>
    </row>
    <row r="257" spans="1:8" s="205" customFormat="1" x14ac:dyDescent="0.2">
      <c r="A257" s="209" t="s">
        <v>583</v>
      </c>
      <c r="B257" s="210" t="s">
        <v>584</v>
      </c>
      <c r="C257" s="211" t="s">
        <v>13</v>
      </c>
      <c r="D257" s="211"/>
      <c r="E257" s="209" t="s">
        <v>291</v>
      </c>
      <c r="F257" s="212">
        <v>182</v>
      </c>
      <c r="G257" s="213">
        <v>1.1599999999999999</v>
      </c>
      <c r="H257" s="213">
        <v>211.12</v>
      </c>
    </row>
    <row r="258" spans="1:8" s="205" customFormat="1" x14ac:dyDescent="0.2">
      <c r="A258" s="209" t="s">
        <v>573</v>
      </c>
      <c r="B258" s="210" t="s">
        <v>574</v>
      </c>
      <c r="C258" s="211" t="s">
        <v>13</v>
      </c>
      <c r="D258" s="211"/>
      <c r="E258" s="209" t="s">
        <v>291</v>
      </c>
      <c r="F258" s="212">
        <v>182</v>
      </c>
      <c r="G258" s="213">
        <v>0.75</v>
      </c>
      <c r="H258" s="213">
        <v>136.5</v>
      </c>
    </row>
    <row r="259" spans="1:8" s="205" customFormat="1" x14ac:dyDescent="0.2">
      <c r="A259" s="214"/>
      <c r="B259" s="214"/>
      <c r="C259" s="214"/>
      <c r="D259" s="214"/>
      <c r="E259" s="214"/>
      <c r="F259" s="215" t="s">
        <v>239</v>
      </c>
      <c r="G259" s="215"/>
      <c r="H259" s="216">
        <v>449.86</v>
      </c>
    </row>
    <row r="260" spans="1:8" s="205" customFormat="1" x14ac:dyDescent="0.2">
      <c r="A260" s="206" t="s">
        <v>240</v>
      </c>
      <c r="B260" s="206"/>
      <c r="C260" s="207" t="s">
        <v>223</v>
      </c>
      <c r="D260" s="207"/>
      <c r="E260" s="208" t="s">
        <v>224</v>
      </c>
      <c r="F260" s="208" t="s">
        <v>225</v>
      </c>
      <c r="G260" s="208" t="s">
        <v>226</v>
      </c>
      <c r="H260" s="208" t="s">
        <v>227</v>
      </c>
    </row>
    <row r="261" spans="1:8" s="205" customFormat="1" ht="22.5" x14ac:dyDescent="0.2">
      <c r="A261" s="209" t="s">
        <v>243</v>
      </c>
      <c r="B261" s="210" t="s">
        <v>244</v>
      </c>
      <c r="C261" s="211" t="s">
        <v>11</v>
      </c>
      <c r="D261" s="211"/>
      <c r="E261" s="209" t="s">
        <v>143</v>
      </c>
      <c r="F261" s="212">
        <v>4</v>
      </c>
      <c r="G261" s="213">
        <v>26.14</v>
      </c>
      <c r="H261" s="213">
        <v>104.56</v>
      </c>
    </row>
    <row r="262" spans="1:8" s="205" customFormat="1" x14ac:dyDescent="0.2">
      <c r="A262" s="214"/>
      <c r="B262" s="214"/>
      <c r="C262" s="214"/>
      <c r="D262" s="214"/>
      <c r="E262" s="214"/>
      <c r="F262" s="215" t="s">
        <v>245</v>
      </c>
      <c r="G262" s="215"/>
      <c r="H262" s="216">
        <v>104.56</v>
      </c>
    </row>
    <row r="263" spans="1:8" s="205" customFormat="1" x14ac:dyDescent="0.2">
      <c r="A263" s="214"/>
      <c r="B263" s="214"/>
      <c r="C263" s="214"/>
      <c r="D263" s="214"/>
      <c r="E263" s="214"/>
      <c r="F263" s="215" t="s">
        <v>251</v>
      </c>
      <c r="G263" s="215"/>
      <c r="H263" s="217">
        <v>554.41999999999996</v>
      </c>
    </row>
    <row r="264" spans="1:8" s="205" customFormat="1" x14ac:dyDescent="0.2">
      <c r="A264" s="214"/>
      <c r="B264" s="214"/>
      <c r="C264" s="214"/>
      <c r="D264" s="214"/>
      <c r="E264" s="214"/>
      <c r="F264" s="215" t="s">
        <v>252</v>
      </c>
      <c r="G264" s="215"/>
      <c r="H264" s="217">
        <v>518.22</v>
      </c>
    </row>
    <row r="265" spans="1:8" s="205" customFormat="1" x14ac:dyDescent="0.2">
      <c r="A265" s="214"/>
      <c r="B265" s="214"/>
      <c r="C265" s="214"/>
      <c r="D265" s="214"/>
      <c r="E265" s="214"/>
      <c r="F265" s="215" t="s">
        <v>253</v>
      </c>
      <c r="G265" s="215"/>
      <c r="H265" s="217">
        <v>36.200000000000003</v>
      </c>
    </row>
    <row r="266" spans="1:8" s="205" customFormat="1" x14ac:dyDescent="0.2">
      <c r="A266" s="214"/>
      <c r="B266" s="214"/>
      <c r="C266" s="214"/>
      <c r="D266" s="214"/>
      <c r="E266" s="214"/>
      <c r="F266" s="215" t="s">
        <v>254</v>
      </c>
      <c r="G266" s="215"/>
      <c r="H266" s="217">
        <v>554.41999999999996</v>
      </c>
    </row>
    <row r="267" spans="1:8" s="205" customFormat="1" x14ac:dyDescent="0.2">
      <c r="A267" s="214"/>
      <c r="B267" s="214"/>
      <c r="C267" s="214"/>
      <c r="D267" s="214"/>
      <c r="E267" s="214"/>
      <c r="F267" s="215" t="s">
        <v>255</v>
      </c>
      <c r="G267" s="215"/>
      <c r="H267" s="217">
        <v>114.93</v>
      </c>
    </row>
    <row r="268" spans="1:8" s="205" customFormat="1" x14ac:dyDescent="0.2">
      <c r="A268" s="214"/>
      <c r="B268" s="214"/>
      <c r="C268" s="214"/>
      <c r="D268" s="214"/>
      <c r="E268" s="214"/>
      <c r="F268" s="215" t="s">
        <v>256</v>
      </c>
      <c r="G268" s="215"/>
      <c r="H268" s="217">
        <v>669.35</v>
      </c>
    </row>
    <row r="269" spans="1:8" s="205" customFormat="1" x14ac:dyDescent="0.2">
      <c r="A269" s="214"/>
      <c r="B269" s="214"/>
      <c r="C269" s="214"/>
      <c r="D269" s="214"/>
      <c r="E269" s="214"/>
      <c r="F269" s="218"/>
      <c r="G269" s="218"/>
      <c r="H269" s="218"/>
    </row>
    <row r="270" spans="1:8" s="205" customFormat="1" x14ac:dyDescent="0.2">
      <c r="A270" s="204" t="s">
        <v>585</v>
      </c>
      <c r="B270" s="204"/>
      <c r="C270" s="204"/>
      <c r="D270" s="204"/>
      <c r="E270" s="204"/>
      <c r="F270" s="204"/>
      <c r="G270" s="204"/>
      <c r="H270" s="204"/>
    </row>
    <row r="271" spans="1:8" s="205" customFormat="1" x14ac:dyDescent="0.2">
      <c r="A271" s="206" t="s">
        <v>222</v>
      </c>
      <c r="B271" s="206"/>
      <c r="C271" s="207" t="s">
        <v>223</v>
      </c>
      <c r="D271" s="207"/>
      <c r="E271" s="208" t="s">
        <v>224</v>
      </c>
      <c r="F271" s="208" t="s">
        <v>225</v>
      </c>
      <c r="G271" s="208" t="s">
        <v>226</v>
      </c>
      <c r="H271" s="208" t="s">
        <v>227</v>
      </c>
    </row>
    <row r="272" spans="1:8" s="205" customFormat="1" x14ac:dyDescent="0.2">
      <c r="A272" s="209" t="s">
        <v>586</v>
      </c>
      <c r="B272" s="210" t="s">
        <v>587</v>
      </c>
      <c r="C272" s="211" t="s">
        <v>13</v>
      </c>
      <c r="D272" s="211"/>
      <c r="E272" s="209" t="s">
        <v>291</v>
      </c>
      <c r="F272" s="212">
        <v>1</v>
      </c>
      <c r="G272" s="213">
        <v>7</v>
      </c>
      <c r="H272" s="213">
        <v>7</v>
      </c>
    </row>
    <row r="273" spans="1:8" s="205" customFormat="1" ht="22.5" x14ac:dyDescent="0.2">
      <c r="A273" s="209" t="s">
        <v>588</v>
      </c>
      <c r="B273" s="210" t="s">
        <v>589</v>
      </c>
      <c r="C273" s="211" t="s">
        <v>13</v>
      </c>
      <c r="D273" s="211"/>
      <c r="E273" s="209" t="s">
        <v>291</v>
      </c>
      <c r="F273" s="212">
        <v>0.02</v>
      </c>
      <c r="G273" s="213">
        <v>20.75</v>
      </c>
      <c r="H273" s="213">
        <v>0.41</v>
      </c>
    </row>
    <row r="274" spans="1:8" s="205" customFormat="1" ht="45" x14ac:dyDescent="0.2">
      <c r="A274" s="209" t="s">
        <v>590</v>
      </c>
      <c r="B274" s="210" t="s">
        <v>591</v>
      </c>
      <c r="C274" s="211" t="s">
        <v>13</v>
      </c>
      <c r="D274" s="211"/>
      <c r="E274" s="209" t="s">
        <v>144</v>
      </c>
      <c r="F274" s="212">
        <v>0.4</v>
      </c>
      <c r="G274" s="213">
        <v>0.18</v>
      </c>
      <c r="H274" s="213">
        <v>7.0000000000000007E-2</v>
      </c>
    </row>
    <row r="275" spans="1:8" s="205" customFormat="1" ht="33.75" x14ac:dyDescent="0.2">
      <c r="A275" s="209" t="s">
        <v>592</v>
      </c>
      <c r="B275" s="210" t="s">
        <v>593</v>
      </c>
      <c r="C275" s="211" t="s">
        <v>13</v>
      </c>
      <c r="D275" s="211"/>
      <c r="E275" s="209" t="s">
        <v>144</v>
      </c>
      <c r="F275" s="212">
        <v>0.4</v>
      </c>
      <c r="G275" s="213">
        <v>0.3</v>
      </c>
      <c r="H275" s="213">
        <v>0.12</v>
      </c>
    </row>
    <row r="276" spans="1:8" s="205" customFormat="1" x14ac:dyDescent="0.2">
      <c r="A276" s="214"/>
      <c r="B276" s="214"/>
      <c r="C276" s="214"/>
      <c r="D276" s="214"/>
      <c r="E276" s="214"/>
      <c r="F276" s="215" t="s">
        <v>239</v>
      </c>
      <c r="G276" s="215"/>
      <c r="H276" s="216">
        <v>7.6</v>
      </c>
    </row>
    <row r="277" spans="1:8" s="205" customFormat="1" x14ac:dyDescent="0.2">
      <c r="A277" s="206" t="s">
        <v>240</v>
      </c>
      <c r="B277" s="206"/>
      <c r="C277" s="207" t="s">
        <v>223</v>
      </c>
      <c r="D277" s="207"/>
      <c r="E277" s="208" t="s">
        <v>224</v>
      </c>
      <c r="F277" s="208" t="s">
        <v>225</v>
      </c>
      <c r="G277" s="208" t="s">
        <v>226</v>
      </c>
      <c r="H277" s="208" t="s">
        <v>227</v>
      </c>
    </row>
    <row r="278" spans="1:8" s="205" customFormat="1" ht="22.5" x14ac:dyDescent="0.2">
      <c r="A278" s="209" t="s">
        <v>469</v>
      </c>
      <c r="B278" s="210" t="s">
        <v>470</v>
      </c>
      <c r="C278" s="211" t="s">
        <v>11</v>
      </c>
      <c r="D278" s="211"/>
      <c r="E278" s="209" t="s">
        <v>143</v>
      </c>
      <c r="F278" s="212">
        <v>0.08</v>
      </c>
      <c r="G278" s="213">
        <v>35.520000000000003</v>
      </c>
      <c r="H278" s="213">
        <v>2.84</v>
      </c>
    </row>
    <row r="279" spans="1:8" s="205" customFormat="1" ht="22.5" x14ac:dyDescent="0.2">
      <c r="A279" s="209" t="s">
        <v>243</v>
      </c>
      <c r="B279" s="210" t="s">
        <v>244</v>
      </c>
      <c r="C279" s="211" t="s">
        <v>11</v>
      </c>
      <c r="D279" s="211"/>
      <c r="E279" s="209" t="s">
        <v>143</v>
      </c>
      <c r="F279" s="212">
        <v>0.08</v>
      </c>
      <c r="G279" s="213">
        <v>26.14</v>
      </c>
      <c r="H279" s="213">
        <v>2.09</v>
      </c>
    </row>
    <row r="280" spans="1:8" s="205" customFormat="1" x14ac:dyDescent="0.2">
      <c r="A280" s="214"/>
      <c r="B280" s="214"/>
      <c r="C280" s="214"/>
      <c r="D280" s="214"/>
      <c r="E280" s="214"/>
      <c r="F280" s="215" t="s">
        <v>245</v>
      </c>
      <c r="G280" s="215"/>
      <c r="H280" s="216">
        <v>4.93</v>
      </c>
    </row>
    <row r="281" spans="1:8" s="205" customFormat="1" x14ac:dyDescent="0.2">
      <c r="A281" s="214"/>
      <c r="B281" s="214"/>
      <c r="C281" s="214"/>
      <c r="D281" s="214"/>
      <c r="E281" s="214"/>
      <c r="F281" s="215" t="s">
        <v>251</v>
      </c>
      <c r="G281" s="215"/>
      <c r="H281" s="217">
        <v>12.53</v>
      </c>
    </row>
    <row r="282" spans="1:8" s="205" customFormat="1" x14ac:dyDescent="0.2">
      <c r="A282" s="214"/>
      <c r="B282" s="214"/>
      <c r="C282" s="214"/>
      <c r="D282" s="214"/>
      <c r="E282" s="214"/>
      <c r="F282" s="215" t="s">
        <v>252</v>
      </c>
      <c r="G282" s="215"/>
      <c r="H282" s="217">
        <v>10.67</v>
      </c>
    </row>
    <row r="283" spans="1:8" s="205" customFormat="1" x14ac:dyDescent="0.2">
      <c r="A283" s="214"/>
      <c r="B283" s="214"/>
      <c r="C283" s="214"/>
      <c r="D283" s="214"/>
      <c r="E283" s="214"/>
      <c r="F283" s="215" t="s">
        <v>253</v>
      </c>
      <c r="G283" s="215"/>
      <c r="H283" s="217">
        <v>1.86</v>
      </c>
    </row>
    <row r="284" spans="1:8" s="205" customFormat="1" x14ac:dyDescent="0.2">
      <c r="A284" s="214"/>
      <c r="B284" s="214"/>
      <c r="C284" s="214"/>
      <c r="D284" s="214"/>
      <c r="E284" s="214"/>
      <c r="F284" s="215" t="s">
        <v>254</v>
      </c>
      <c r="G284" s="215"/>
      <c r="H284" s="217">
        <v>12.53</v>
      </c>
    </row>
    <row r="285" spans="1:8" s="205" customFormat="1" x14ac:dyDescent="0.2">
      <c r="A285" s="214"/>
      <c r="B285" s="214"/>
      <c r="C285" s="214"/>
      <c r="D285" s="214"/>
      <c r="E285" s="214"/>
      <c r="F285" s="215" t="s">
        <v>255</v>
      </c>
      <c r="G285" s="215"/>
      <c r="H285" s="217">
        <v>2.6</v>
      </c>
    </row>
    <row r="286" spans="1:8" s="205" customFormat="1" x14ac:dyDescent="0.2">
      <c r="A286" s="214"/>
      <c r="B286" s="214"/>
      <c r="C286" s="214"/>
      <c r="D286" s="214"/>
      <c r="E286" s="214"/>
      <c r="F286" s="215" t="s">
        <v>256</v>
      </c>
      <c r="G286" s="215"/>
      <c r="H286" s="217">
        <v>15.13</v>
      </c>
    </row>
    <row r="287" spans="1:8" s="205" customFormat="1" x14ac:dyDescent="0.2">
      <c r="A287" s="214"/>
      <c r="B287" s="214"/>
      <c r="C287" s="214"/>
      <c r="D287" s="214"/>
      <c r="E287" s="214"/>
      <c r="F287" s="218"/>
      <c r="G287" s="218"/>
      <c r="H287" s="218"/>
    </row>
    <row r="288" spans="1:8" s="205" customFormat="1" x14ac:dyDescent="0.2">
      <c r="A288" s="204" t="s">
        <v>594</v>
      </c>
      <c r="B288" s="204"/>
      <c r="C288" s="204"/>
      <c r="D288" s="204"/>
      <c r="E288" s="204"/>
      <c r="F288" s="204"/>
      <c r="G288" s="204"/>
      <c r="H288" s="204"/>
    </row>
    <row r="289" spans="1:8" s="205" customFormat="1" x14ac:dyDescent="0.2">
      <c r="A289" s="206" t="s">
        <v>222</v>
      </c>
      <c r="B289" s="206"/>
      <c r="C289" s="207" t="s">
        <v>223</v>
      </c>
      <c r="D289" s="207"/>
      <c r="E289" s="208" t="s">
        <v>224</v>
      </c>
      <c r="F289" s="208" t="s">
        <v>225</v>
      </c>
      <c r="G289" s="208" t="s">
        <v>226</v>
      </c>
      <c r="H289" s="208" t="s">
        <v>227</v>
      </c>
    </row>
    <row r="290" spans="1:8" s="205" customFormat="1" x14ac:dyDescent="0.2">
      <c r="A290" s="209" t="s">
        <v>595</v>
      </c>
      <c r="B290" s="210" t="s">
        <v>596</v>
      </c>
      <c r="C290" s="211" t="s">
        <v>13</v>
      </c>
      <c r="D290" s="211"/>
      <c r="E290" s="209" t="s">
        <v>291</v>
      </c>
      <c r="F290" s="212">
        <v>1</v>
      </c>
      <c r="G290" s="213">
        <v>6.62</v>
      </c>
      <c r="H290" s="213">
        <v>6.62</v>
      </c>
    </row>
    <row r="291" spans="1:8" s="205" customFormat="1" ht="22.5" x14ac:dyDescent="0.2">
      <c r="A291" s="209" t="s">
        <v>588</v>
      </c>
      <c r="B291" s="210" t="s">
        <v>589</v>
      </c>
      <c r="C291" s="211" t="s">
        <v>13</v>
      </c>
      <c r="D291" s="211"/>
      <c r="E291" s="209" t="s">
        <v>291</v>
      </c>
      <c r="F291" s="212">
        <v>0.02</v>
      </c>
      <c r="G291" s="213">
        <v>20.75</v>
      </c>
      <c r="H291" s="213">
        <v>0.41</v>
      </c>
    </row>
    <row r="292" spans="1:8" s="205" customFormat="1" ht="45" x14ac:dyDescent="0.2">
      <c r="A292" s="209" t="s">
        <v>590</v>
      </c>
      <c r="B292" s="210" t="s">
        <v>591</v>
      </c>
      <c r="C292" s="211" t="s">
        <v>13</v>
      </c>
      <c r="D292" s="211"/>
      <c r="E292" s="209" t="s">
        <v>144</v>
      </c>
      <c r="F292" s="212">
        <v>0.4</v>
      </c>
      <c r="G292" s="213">
        <v>0.18</v>
      </c>
      <c r="H292" s="213">
        <v>7.0000000000000007E-2</v>
      </c>
    </row>
    <row r="293" spans="1:8" s="205" customFormat="1" ht="33.75" x14ac:dyDescent="0.2">
      <c r="A293" s="209" t="s">
        <v>592</v>
      </c>
      <c r="B293" s="210" t="s">
        <v>593</v>
      </c>
      <c r="C293" s="211" t="s">
        <v>13</v>
      </c>
      <c r="D293" s="211"/>
      <c r="E293" s="209" t="s">
        <v>144</v>
      </c>
      <c r="F293" s="212">
        <v>0.4</v>
      </c>
      <c r="G293" s="213">
        <v>0.3</v>
      </c>
      <c r="H293" s="213">
        <v>0.12</v>
      </c>
    </row>
    <row r="294" spans="1:8" s="205" customFormat="1" x14ac:dyDescent="0.2">
      <c r="A294" s="214"/>
      <c r="B294" s="214"/>
      <c r="C294" s="214"/>
      <c r="D294" s="214"/>
      <c r="E294" s="214"/>
      <c r="F294" s="215" t="s">
        <v>239</v>
      </c>
      <c r="G294" s="215"/>
      <c r="H294" s="216">
        <v>7.22</v>
      </c>
    </row>
    <row r="295" spans="1:8" s="205" customFormat="1" x14ac:dyDescent="0.2">
      <c r="A295" s="206" t="s">
        <v>240</v>
      </c>
      <c r="B295" s="206"/>
      <c r="C295" s="207" t="s">
        <v>223</v>
      </c>
      <c r="D295" s="207"/>
      <c r="E295" s="208" t="s">
        <v>224</v>
      </c>
      <c r="F295" s="208" t="s">
        <v>225</v>
      </c>
      <c r="G295" s="208" t="s">
        <v>226</v>
      </c>
      <c r="H295" s="208" t="s">
        <v>227</v>
      </c>
    </row>
    <row r="296" spans="1:8" s="205" customFormat="1" ht="22.5" x14ac:dyDescent="0.2">
      <c r="A296" s="209" t="s">
        <v>469</v>
      </c>
      <c r="B296" s="210" t="s">
        <v>470</v>
      </c>
      <c r="C296" s="211" t="s">
        <v>11</v>
      </c>
      <c r="D296" s="211"/>
      <c r="E296" s="209" t="s">
        <v>143</v>
      </c>
      <c r="F296" s="212">
        <v>7.0000000000000007E-2</v>
      </c>
      <c r="G296" s="213">
        <v>35.520000000000003</v>
      </c>
      <c r="H296" s="213">
        <v>2.48</v>
      </c>
    </row>
    <row r="297" spans="1:8" s="205" customFormat="1" ht="22.5" x14ac:dyDescent="0.2">
      <c r="A297" s="209" t="s">
        <v>243</v>
      </c>
      <c r="B297" s="210" t="s">
        <v>244</v>
      </c>
      <c r="C297" s="211" t="s">
        <v>11</v>
      </c>
      <c r="D297" s="211"/>
      <c r="E297" s="209" t="s">
        <v>143</v>
      </c>
      <c r="F297" s="212">
        <v>7.0000000000000007E-2</v>
      </c>
      <c r="G297" s="213">
        <v>26.14</v>
      </c>
      <c r="H297" s="213">
        <v>1.82</v>
      </c>
    </row>
    <row r="298" spans="1:8" s="205" customFormat="1" x14ac:dyDescent="0.2">
      <c r="A298" s="214"/>
      <c r="B298" s="214"/>
      <c r="C298" s="214"/>
      <c r="D298" s="214"/>
      <c r="E298" s="214"/>
      <c r="F298" s="215" t="s">
        <v>245</v>
      </c>
      <c r="G298" s="215"/>
      <c r="H298" s="216">
        <v>4.3</v>
      </c>
    </row>
    <row r="299" spans="1:8" s="205" customFormat="1" x14ac:dyDescent="0.2">
      <c r="A299" s="214"/>
      <c r="B299" s="214"/>
      <c r="C299" s="214"/>
      <c r="D299" s="214"/>
      <c r="E299" s="214"/>
      <c r="F299" s="215" t="s">
        <v>251</v>
      </c>
      <c r="G299" s="215"/>
      <c r="H299" s="217">
        <v>11.52</v>
      </c>
    </row>
    <row r="300" spans="1:8" s="205" customFormat="1" x14ac:dyDescent="0.2">
      <c r="A300" s="214"/>
      <c r="B300" s="214"/>
      <c r="C300" s="214"/>
      <c r="D300" s="214"/>
      <c r="E300" s="214"/>
      <c r="F300" s="215" t="s">
        <v>252</v>
      </c>
      <c r="G300" s="215"/>
      <c r="H300" s="217">
        <v>9.91</v>
      </c>
    </row>
    <row r="301" spans="1:8" s="205" customFormat="1" x14ac:dyDescent="0.2">
      <c r="A301" s="214"/>
      <c r="B301" s="214"/>
      <c r="C301" s="214"/>
      <c r="D301" s="214"/>
      <c r="E301" s="214"/>
      <c r="F301" s="215" t="s">
        <v>253</v>
      </c>
      <c r="G301" s="215"/>
      <c r="H301" s="217">
        <v>1.61</v>
      </c>
    </row>
    <row r="302" spans="1:8" s="205" customFormat="1" x14ac:dyDescent="0.2">
      <c r="A302" s="214"/>
      <c r="B302" s="214"/>
      <c r="C302" s="214"/>
      <c r="D302" s="214"/>
      <c r="E302" s="214"/>
      <c r="F302" s="215" t="s">
        <v>254</v>
      </c>
      <c r="G302" s="215"/>
      <c r="H302" s="217">
        <v>11.52</v>
      </c>
    </row>
    <row r="303" spans="1:8" s="205" customFormat="1" x14ac:dyDescent="0.2">
      <c r="A303" s="214"/>
      <c r="B303" s="214"/>
      <c r="C303" s="214"/>
      <c r="D303" s="214"/>
      <c r="E303" s="214"/>
      <c r="F303" s="215" t="s">
        <v>255</v>
      </c>
      <c r="G303" s="215"/>
      <c r="H303" s="217">
        <v>2.39</v>
      </c>
    </row>
    <row r="304" spans="1:8" s="205" customFormat="1" x14ac:dyDescent="0.2">
      <c r="A304" s="214"/>
      <c r="B304" s="214"/>
      <c r="C304" s="214"/>
      <c r="D304" s="214"/>
      <c r="E304" s="214"/>
      <c r="F304" s="215" t="s">
        <v>256</v>
      </c>
      <c r="G304" s="215"/>
      <c r="H304" s="217">
        <v>13.91</v>
      </c>
    </row>
    <row r="305" spans="1:8" s="205" customFormat="1" x14ac:dyDescent="0.2">
      <c r="A305" s="214"/>
      <c r="B305" s="214"/>
      <c r="C305" s="214"/>
      <c r="D305" s="214"/>
      <c r="E305" s="214"/>
      <c r="F305" s="218"/>
      <c r="G305" s="218"/>
      <c r="H305" s="218"/>
    </row>
    <row r="306" spans="1:8" s="205" customFormat="1" x14ac:dyDescent="0.2">
      <c r="A306" s="204" t="s">
        <v>597</v>
      </c>
      <c r="B306" s="204"/>
      <c r="C306" s="204"/>
      <c r="D306" s="204"/>
      <c r="E306" s="204"/>
      <c r="F306" s="204"/>
      <c r="G306" s="204"/>
      <c r="H306" s="204"/>
    </row>
    <row r="307" spans="1:8" s="205" customFormat="1" x14ac:dyDescent="0.2">
      <c r="A307" s="206" t="s">
        <v>246</v>
      </c>
      <c r="B307" s="206"/>
      <c r="C307" s="207" t="s">
        <v>223</v>
      </c>
      <c r="D307" s="207"/>
      <c r="E307" s="208" t="s">
        <v>224</v>
      </c>
      <c r="F307" s="208" t="s">
        <v>225</v>
      </c>
      <c r="G307" s="208" t="s">
        <v>226</v>
      </c>
      <c r="H307" s="208" t="s">
        <v>227</v>
      </c>
    </row>
    <row r="308" spans="1:8" s="205" customFormat="1" ht="45" x14ac:dyDescent="0.2">
      <c r="A308" s="209" t="s">
        <v>598</v>
      </c>
      <c r="B308" s="210" t="s">
        <v>599</v>
      </c>
      <c r="C308" s="211" t="s">
        <v>11</v>
      </c>
      <c r="D308" s="211"/>
      <c r="E308" s="209" t="s">
        <v>143</v>
      </c>
      <c r="F308" s="212">
        <v>1</v>
      </c>
      <c r="G308" s="213">
        <v>0.35</v>
      </c>
      <c r="H308" s="213">
        <v>0.35</v>
      </c>
    </row>
    <row r="309" spans="1:8" s="205" customFormat="1" ht="45" x14ac:dyDescent="0.2">
      <c r="A309" s="209" t="s">
        <v>600</v>
      </c>
      <c r="B309" s="210" t="s">
        <v>601</v>
      </c>
      <c r="C309" s="211" t="s">
        <v>11</v>
      </c>
      <c r="D309" s="211"/>
      <c r="E309" s="209" t="s">
        <v>143</v>
      </c>
      <c r="F309" s="212">
        <v>1</v>
      </c>
      <c r="G309" s="213">
        <v>0.08</v>
      </c>
      <c r="H309" s="213">
        <v>0.08</v>
      </c>
    </row>
    <row r="310" spans="1:8" s="205" customFormat="1" x14ac:dyDescent="0.2">
      <c r="A310" s="214"/>
      <c r="B310" s="214"/>
      <c r="C310" s="214"/>
      <c r="D310" s="214"/>
      <c r="E310" s="214"/>
      <c r="F310" s="215" t="s">
        <v>250</v>
      </c>
      <c r="G310" s="215"/>
      <c r="H310" s="216">
        <v>0.43</v>
      </c>
    </row>
    <row r="311" spans="1:8" s="205" customFormat="1" x14ac:dyDescent="0.2">
      <c r="A311" s="214"/>
      <c r="B311" s="214"/>
      <c r="C311" s="214"/>
      <c r="D311" s="214"/>
      <c r="E311" s="214"/>
      <c r="F311" s="215" t="s">
        <v>251</v>
      </c>
      <c r="G311" s="215"/>
      <c r="H311" s="217">
        <v>0.43</v>
      </c>
    </row>
    <row r="312" spans="1:8" s="205" customFormat="1" x14ac:dyDescent="0.2">
      <c r="A312" s="214"/>
      <c r="B312" s="214"/>
      <c r="C312" s="214"/>
      <c r="D312" s="214"/>
      <c r="E312" s="214"/>
      <c r="F312" s="215" t="s">
        <v>252</v>
      </c>
      <c r="G312" s="215"/>
      <c r="H312" s="217">
        <v>0.43</v>
      </c>
    </row>
    <row r="313" spans="1:8" s="205" customFormat="1" x14ac:dyDescent="0.2">
      <c r="A313" s="214"/>
      <c r="B313" s="214"/>
      <c r="C313" s="214"/>
      <c r="D313" s="214"/>
      <c r="E313" s="214"/>
      <c r="F313" s="215" t="s">
        <v>602</v>
      </c>
      <c r="G313" s="215"/>
      <c r="H313" s="217">
        <v>0</v>
      </c>
    </row>
    <row r="314" spans="1:8" s="205" customFormat="1" x14ac:dyDescent="0.2">
      <c r="A314" s="214"/>
      <c r="B314" s="214"/>
      <c r="C314" s="214"/>
      <c r="D314" s="214"/>
      <c r="E314" s="214"/>
      <c r="F314" s="215" t="s">
        <v>254</v>
      </c>
      <c r="G314" s="215"/>
      <c r="H314" s="217">
        <v>0.43</v>
      </c>
    </row>
    <row r="315" spans="1:8" s="205" customFormat="1" x14ac:dyDescent="0.2">
      <c r="A315" s="214"/>
      <c r="B315" s="214"/>
      <c r="C315" s="214"/>
      <c r="D315" s="214"/>
      <c r="E315" s="214"/>
      <c r="F315" s="215" t="s">
        <v>255</v>
      </c>
      <c r="G315" s="215"/>
      <c r="H315" s="217">
        <v>0.09</v>
      </c>
    </row>
    <row r="316" spans="1:8" s="205" customFormat="1" x14ac:dyDescent="0.2">
      <c r="A316" s="214"/>
      <c r="B316" s="214"/>
      <c r="C316" s="214"/>
      <c r="D316" s="214"/>
      <c r="E316" s="214"/>
      <c r="F316" s="215" t="s">
        <v>256</v>
      </c>
      <c r="G316" s="215"/>
      <c r="H316" s="217">
        <v>0.52</v>
      </c>
    </row>
    <row r="317" spans="1:8" s="205" customFormat="1" x14ac:dyDescent="0.2">
      <c r="A317" s="214"/>
      <c r="B317" s="214"/>
      <c r="C317" s="214"/>
      <c r="D317" s="214"/>
      <c r="E317" s="214"/>
      <c r="F317" s="218"/>
      <c r="G317" s="218"/>
      <c r="H317" s="218"/>
    </row>
    <row r="318" spans="1:8" s="205" customFormat="1" x14ac:dyDescent="0.2">
      <c r="A318" s="204" t="s">
        <v>603</v>
      </c>
      <c r="B318" s="204"/>
      <c r="C318" s="204"/>
      <c r="D318" s="204"/>
      <c r="E318" s="204"/>
      <c r="F318" s="204"/>
      <c r="G318" s="204"/>
      <c r="H318" s="204"/>
    </row>
    <row r="319" spans="1:8" s="205" customFormat="1" x14ac:dyDescent="0.2">
      <c r="A319" s="206" t="s">
        <v>246</v>
      </c>
      <c r="B319" s="206"/>
      <c r="C319" s="207" t="s">
        <v>223</v>
      </c>
      <c r="D319" s="207"/>
      <c r="E319" s="208" t="s">
        <v>224</v>
      </c>
      <c r="F319" s="208" t="s">
        <v>225</v>
      </c>
      <c r="G319" s="208" t="s">
        <v>226</v>
      </c>
      <c r="H319" s="208" t="s">
        <v>227</v>
      </c>
    </row>
    <row r="320" spans="1:8" s="205" customFormat="1" ht="45" x14ac:dyDescent="0.2">
      <c r="A320" s="209" t="s">
        <v>598</v>
      </c>
      <c r="B320" s="210" t="s">
        <v>599</v>
      </c>
      <c r="C320" s="211" t="s">
        <v>11</v>
      </c>
      <c r="D320" s="211"/>
      <c r="E320" s="209" t="s">
        <v>143</v>
      </c>
      <c r="F320" s="212">
        <v>1</v>
      </c>
      <c r="G320" s="213">
        <v>0.35</v>
      </c>
      <c r="H320" s="213">
        <v>0.35</v>
      </c>
    </row>
    <row r="321" spans="1:8" s="205" customFormat="1" ht="45" x14ac:dyDescent="0.2">
      <c r="A321" s="209" t="s">
        <v>600</v>
      </c>
      <c r="B321" s="210" t="s">
        <v>601</v>
      </c>
      <c r="C321" s="211" t="s">
        <v>11</v>
      </c>
      <c r="D321" s="211"/>
      <c r="E321" s="209" t="s">
        <v>143</v>
      </c>
      <c r="F321" s="212">
        <v>1</v>
      </c>
      <c r="G321" s="213">
        <v>0.08</v>
      </c>
      <c r="H321" s="213">
        <v>0.08</v>
      </c>
    </row>
    <row r="322" spans="1:8" s="205" customFormat="1" ht="45" x14ac:dyDescent="0.2">
      <c r="A322" s="209" t="s">
        <v>604</v>
      </c>
      <c r="B322" s="210" t="s">
        <v>605</v>
      </c>
      <c r="C322" s="211" t="s">
        <v>11</v>
      </c>
      <c r="D322" s="211"/>
      <c r="E322" s="209" t="s">
        <v>143</v>
      </c>
      <c r="F322" s="212">
        <v>1</v>
      </c>
      <c r="G322" s="213">
        <v>0.38</v>
      </c>
      <c r="H322" s="213">
        <v>0.38</v>
      </c>
    </row>
    <row r="323" spans="1:8" s="205" customFormat="1" ht="56.25" x14ac:dyDescent="0.2">
      <c r="A323" s="209" t="s">
        <v>606</v>
      </c>
      <c r="B323" s="210" t="s">
        <v>607</v>
      </c>
      <c r="C323" s="211" t="s">
        <v>11</v>
      </c>
      <c r="D323" s="211"/>
      <c r="E323" s="209" t="s">
        <v>143</v>
      </c>
      <c r="F323" s="212">
        <v>1</v>
      </c>
      <c r="G323" s="213">
        <v>1.46</v>
      </c>
      <c r="H323" s="213">
        <v>1.46</v>
      </c>
    </row>
    <row r="324" spans="1:8" s="205" customFormat="1" x14ac:dyDescent="0.2">
      <c r="A324" s="214"/>
      <c r="B324" s="214"/>
      <c r="C324" s="214"/>
      <c r="D324" s="214"/>
      <c r="E324" s="214"/>
      <c r="F324" s="215" t="s">
        <v>250</v>
      </c>
      <c r="G324" s="215"/>
      <c r="H324" s="216">
        <v>2.27</v>
      </c>
    </row>
    <row r="325" spans="1:8" s="205" customFormat="1" x14ac:dyDescent="0.2">
      <c r="A325" s="214"/>
      <c r="B325" s="214"/>
      <c r="C325" s="214"/>
      <c r="D325" s="214"/>
      <c r="E325" s="214"/>
      <c r="F325" s="215" t="s">
        <v>251</v>
      </c>
      <c r="G325" s="215"/>
      <c r="H325" s="217">
        <v>2.27</v>
      </c>
    </row>
    <row r="326" spans="1:8" s="205" customFormat="1" x14ac:dyDescent="0.2">
      <c r="A326" s="214"/>
      <c r="B326" s="214"/>
      <c r="C326" s="214"/>
      <c r="D326" s="214"/>
      <c r="E326" s="214"/>
      <c r="F326" s="215" t="s">
        <v>252</v>
      </c>
      <c r="G326" s="215"/>
      <c r="H326" s="217">
        <v>2.27</v>
      </c>
    </row>
    <row r="327" spans="1:8" s="205" customFormat="1" x14ac:dyDescent="0.2">
      <c r="A327" s="214"/>
      <c r="B327" s="214"/>
      <c r="C327" s="214"/>
      <c r="D327" s="214"/>
      <c r="E327" s="214"/>
      <c r="F327" s="215" t="s">
        <v>602</v>
      </c>
      <c r="G327" s="215"/>
      <c r="H327" s="217">
        <v>0</v>
      </c>
    </row>
    <row r="328" spans="1:8" s="205" customFormat="1" x14ac:dyDescent="0.2">
      <c r="A328" s="214"/>
      <c r="B328" s="214"/>
      <c r="C328" s="214"/>
      <c r="D328" s="214"/>
      <c r="E328" s="214"/>
      <c r="F328" s="215" t="s">
        <v>254</v>
      </c>
      <c r="G328" s="215"/>
      <c r="H328" s="217">
        <v>2.27</v>
      </c>
    </row>
    <row r="329" spans="1:8" s="205" customFormat="1" x14ac:dyDescent="0.2">
      <c r="A329" s="214"/>
      <c r="B329" s="214"/>
      <c r="C329" s="214"/>
      <c r="D329" s="214"/>
      <c r="E329" s="214"/>
      <c r="F329" s="215" t="s">
        <v>255</v>
      </c>
      <c r="G329" s="215"/>
      <c r="H329" s="217">
        <v>0.47</v>
      </c>
    </row>
    <row r="330" spans="1:8" s="205" customFormat="1" x14ac:dyDescent="0.2">
      <c r="A330" s="214"/>
      <c r="B330" s="214"/>
      <c r="C330" s="214"/>
      <c r="D330" s="214"/>
      <c r="E330" s="214"/>
      <c r="F330" s="215" t="s">
        <v>256</v>
      </c>
      <c r="G330" s="215"/>
      <c r="H330" s="217">
        <v>2.74</v>
      </c>
    </row>
    <row r="331" spans="1:8" s="205" customFormat="1" x14ac:dyDescent="0.2">
      <c r="A331" s="214"/>
      <c r="B331" s="214"/>
      <c r="C331" s="214"/>
      <c r="D331" s="214"/>
      <c r="E331" s="214"/>
      <c r="F331" s="218"/>
      <c r="G331" s="218"/>
      <c r="H331" s="218"/>
    </row>
    <row r="332" spans="1:8" s="205" customFormat="1" x14ac:dyDescent="0.2">
      <c r="A332" s="204" t="s">
        <v>608</v>
      </c>
      <c r="B332" s="204"/>
      <c r="C332" s="204"/>
      <c r="D332" s="204"/>
      <c r="E332" s="204"/>
      <c r="F332" s="204"/>
      <c r="G332" s="204"/>
      <c r="H332" s="204"/>
    </row>
    <row r="333" spans="1:8" s="205" customFormat="1" x14ac:dyDescent="0.2">
      <c r="A333" s="206" t="s">
        <v>329</v>
      </c>
      <c r="B333" s="206"/>
      <c r="C333" s="207" t="s">
        <v>223</v>
      </c>
      <c r="D333" s="207"/>
      <c r="E333" s="208" t="s">
        <v>224</v>
      </c>
      <c r="F333" s="208" t="s">
        <v>225</v>
      </c>
      <c r="G333" s="208" t="s">
        <v>226</v>
      </c>
      <c r="H333" s="208" t="s">
        <v>227</v>
      </c>
    </row>
    <row r="334" spans="1:8" s="205" customFormat="1" ht="45" x14ac:dyDescent="0.2">
      <c r="A334" s="209" t="s">
        <v>609</v>
      </c>
      <c r="B334" s="210" t="s">
        <v>610</v>
      </c>
      <c r="C334" s="211" t="s">
        <v>11</v>
      </c>
      <c r="D334" s="211"/>
      <c r="E334" s="209" t="s">
        <v>166</v>
      </c>
      <c r="F334" s="212">
        <v>6.3999999999999997E-5</v>
      </c>
      <c r="G334" s="213">
        <v>5484.72</v>
      </c>
      <c r="H334" s="213">
        <v>0.35</v>
      </c>
    </row>
    <row r="335" spans="1:8" s="205" customFormat="1" x14ac:dyDescent="0.2">
      <c r="A335" s="214"/>
      <c r="B335" s="214"/>
      <c r="C335" s="214"/>
      <c r="D335" s="214"/>
      <c r="E335" s="214"/>
      <c r="F335" s="215" t="s">
        <v>332</v>
      </c>
      <c r="G335" s="215"/>
      <c r="H335" s="216">
        <v>0.35</v>
      </c>
    </row>
    <row r="336" spans="1:8" s="205" customFormat="1" x14ac:dyDescent="0.2">
      <c r="A336" s="214"/>
      <c r="B336" s="214"/>
      <c r="C336" s="214"/>
      <c r="D336" s="214"/>
      <c r="E336" s="214"/>
      <c r="F336" s="215" t="s">
        <v>251</v>
      </c>
      <c r="G336" s="215"/>
      <c r="H336" s="217">
        <v>0.35</v>
      </c>
    </row>
    <row r="337" spans="1:8" s="205" customFormat="1" x14ac:dyDescent="0.2">
      <c r="A337" s="214"/>
      <c r="B337" s="214"/>
      <c r="C337" s="214"/>
      <c r="D337" s="214"/>
      <c r="E337" s="214"/>
      <c r="F337" s="215" t="s">
        <v>252</v>
      </c>
      <c r="G337" s="215"/>
      <c r="H337" s="217">
        <v>0.35</v>
      </c>
    </row>
    <row r="338" spans="1:8" s="205" customFormat="1" x14ac:dyDescent="0.2">
      <c r="A338" s="214"/>
      <c r="B338" s="214"/>
      <c r="C338" s="214"/>
      <c r="D338" s="214"/>
      <c r="E338" s="214"/>
      <c r="F338" s="215" t="s">
        <v>602</v>
      </c>
      <c r="G338" s="215"/>
      <c r="H338" s="217">
        <v>0</v>
      </c>
    </row>
    <row r="339" spans="1:8" s="205" customFormat="1" x14ac:dyDescent="0.2">
      <c r="A339" s="214"/>
      <c r="B339" s="214"/>
      <c r="C339" s="214"/>
      <c r="D339" s="214"/>
      <c r="E339" s="214"/>
      <c r="F339" s="215" t="s">
        <v>254</v>
      </c>
      <c r="G339" s="215"/>
      <c r="H339" s="217">
        <v>0.35</v>
      </c>
    </row>
    <row r="340" spans="1:8" s="205" customFormat="1" x14ac:dyDescent="0.2">
      <c r="A340" s="214"/>
      <c r="B340" s="214"/>
      <c r="C340" s="214"/>
      <c r="D340" s="214"/>
      <c r="E340" s="214"/>
      <c r="F340" s="215" t="s">
        <v>255</v>
      </c>
      <c r="G340" s="215"/>
      <c r="H340" s="217">
        <v>7.0000000000000007E-2</v>
      </c>
    </row>
    <row r="341" spans="1:8" s="205" customFormat="1" x14ac:dyDescent="0.2">
      <c r="A341" s="214"/>
      <c r="B341" s="214"/>
      <c r="C341" s="214"/>
      <c r="D341" s="214"/>
      <c r="E341" s="214"/>
      <c r="F341" s="215" t="s">
        <v>256</v>
      </c>
      <c r="G341" s="215"/>
      <c r="H341" s="217">
        <v>0.42</v>
      </c>
    </row>
    <row r="342" spans="1:8" s="205" customFormat="1" x14ac:dyDescent="0.2">
      <c r="A342" s="214"/>
      <c r="B342" s="214"/>
      <c r="C342" s="214"/>
      <c r="D342" s="214"/>
      <c r="E342" s="214"/>
      <c r="F342" s="218"/>
      <c r="G342" s="218"/>
      <c r="H342" s="218"/>
    </row>
    <row r="343" spans="1:8" s="205" customFormat="1" x14ac:dyDescent="0.2">
      <c r="A343" s="204" t="s">
        <v>611</v>
      </c>
      <c r="B343" s="204"/>
      <c r="C343" s="204"/>
      <c r="D343" s="204"/>
      <c r="E343" s="204"/>
      <c r="F343" s="204"/>
      <c r="G343" s="204"/>
      <c r="H343" s="204"/>
    </row>
    <row r="344" spans="1:8" s="205" customFormat="1" x14ac:dyDescent="0.2">
      <c r="A344" s="206" t="s">
        <v>329</v>
      </c>
      <c r="B344" s="206"/>
      <c r="C344" s="207" t="s">
        <v>223</v>
      </c>
      <c r="D344" s="207"/>
      <c r="E344" s="208" t="s">
        <v>224</v>
      </c>
      <c r="F344" s="208" t="s">
        <v>225</v>
      </c>
      <c r="G344" s="208" t="s">
        <v>226</v>
      </c>
      <c r="H344" s="208" t="s">
        <v>227</v>
      </c>
    </row>
    <row r="345" spans="1:8" s="205" customFormat="1" ht="45" x14ac:dyDescent="0.2">
      <c r="A345" s="209" t="s">
        <v>609</v>
      </c>
      <c r="B345" s="210" t="s">
        <v>610</v>
      </c>
      <c r="C345" s="211" t="s">
        <v>11</v>
      </c>
      <c r="D345" s="211"/>
      <c r="E345" s="209" t="s">
        <v>166</v>
      </c>
      <c r="F345" s="212">
        <v>1.4800000000000001E-5</v>
      </c>
      <c r="G345" s="213">
        <v>5484.72</v>
      </c>
      <c r="H345" s="213">
        <v>0.08</v>
      </c>
    </row>
    <row r="346" spans="1:8" s="205" customFormat="1" x14ac:dyDescent="0.2">
      <c r="A346" s="214"/>
      <c r="B346" s="214"/>
      <c r="C346" s="214"/>
      <c r="D346" s="214"/>
      <c r="E346" s="214"/>
      <c r="F346" s="215" t="s">
        <v>332</v>
      </c>
      <c r="G346" s="215"/>
      <c r="H346" s="216">
        <v>0.08</v>
      </c>
    </row>
    <row r="347" spans="1:8" s="205" customFormat="1" x14ac:dyDescent="0.2">
      <c r="A347" s="214"/>
      <c r="B347" s="214"/>
      <c r="C347" s="214"/>
      <c r="D347" s="214"/>
      <c r="E347" s="214"/>
      <c r="F347" s="215" t="s">
        <v>251</v>
      </c>
      <c r="G347" s="215"/>
      <c r="H347" s="217">
        <v>0.08</v>
      </c>
    </row>
    <row r="348" spans="1:8" s="205" customFormat="1" x14ac:dyDescent="0.2">
      <c r="A348" s="214"/>
      <c r="B348" s="214"/>
      <c r="C348" s="214"/>
      <c r="D348" s="214"/>
      <c r="E348" s="214"/>
      <c r="F348" s="215" t="s">
        <v>252</v>
      </c>
      <c r="G348" s="215"/>
      <c r="H348" s="217">
        <v>0.08</v>
      </c>
    </row>
    <row r="349" spans="1:8" s="205" customFormat="1" x14ac:dyDescent="0.2">
      <c r="A349" s="214"/>
      <c r="B349" s="214"/>
      <c r="C349" s="214"/>
      <c r="D349" s="214"/>
      <c r="E349" s="214"/>
      <c r="F349" s="215" t="s">
        <v>602</v>
      </c>
      <c r="G349" s="215"/>
      <c r="H349" s="217">
        <v>0</v>
      </c>
    </row>
    <row r="350" spans="1:8" s="205" customFormat="1" x14ac:dyDescent="0.2">
      <c r="A350" s="214"/>
      <c r="B350" s="214"/>
      <c r="C350" s="214"/>
      <c r="D350" s="214"/>
      <c r="E350" s="214"/>
      <c r="F350" s="215" t="s">
        <v>254</v>
      </c>
      <c r="G350" s="215"/>
      <c r="H350" s="217">
        <v>0.08</v>
      </c>
    </row>
    <row r="351" spans="1:8" s="205" customFormat="1" x14ac:dyDescent="0.2">
      <c r="A351" s="214"/>
      <c r="B351" s="214"/>
      <c r="C351" s="214"/>
      <c r="D351" s="214"/>
      <c r="E351" s="214"/>
      <c r="F351" s="215" t="s">
        <v>255</v>
      </c>
      <c r="G351" s="215"/>
      <c r="H351" s="217">
        <v>0.02</v>
      </c>
    </row>
    <row r="352" spans="1:8" s="205" customFormat="1" x14ac:dyDescent="0.2">
      <c r="A352" s="214"/>
      <c r="B352" s="214"/>
      <c r="C352" s="214"/>
      <c r="D352" s="214"/>
      <c r="E352" s="214"/>
      <c r="F352" s="215" t="s">
        <v>256</v>
      </c>
      <c r="G352" s="215"/>
      <c r="H352" s="217">
        <v>0.1</v>
      </c>
    </row>
    <row r="353" spans="1:8" s="205" customFormat="1" x14ac:dyDescent="0.2">
      <c r="A353" s="214"/>
      <c r="B353" s="214"/>
      <c r="C353" s="214"/>
      <c r="D353" s="214"/>
      <c r="E353" s="214"/>
      <c r="F353" s="218"/>
      <c r="G353" s="218"/>
      <c r="H353" s="218"/>
    </row>
    <row r="354" spans="1:8" s="205" customFormat="1" x14ac:dyDescent="0.2">
      <c r="A354" s="204" t="s">
        <v>612</v>
      </c>
      <c r="B354" s="204"/>
      <c r="C354" s="204"/>
      <c r="D354" s="204"/>
      <c r="E354" s="204"/>
      <c r="F354" s="204"/>
      <c r="G354" s="204"/>
      <c r="H354" s="204"/>
    </row>
    <row r="355" spans="1:8" s="205" customFormat="1" x14ac:dyDescent="0.2">
      <c r="A355" s="206" t="s">
        <v>329</v>
      </c>
      <c r="B355" s="206"/>
      <c r="C355" s="207" t="s">
        <v>223</v>
      </c>
      <c r="D355" s="207"/>
      <c r="E355" s="208" t="s">
        <v>224</v>
      </c>
      <c r="F355" s="208" t="s">
        <v>225</v>
      </c>
      <c r="G355" s="208" t="s">
        <v>226</v>
      </c>
      <c r="H355" s="208" t="s">
        <v>227</v>
      </c>
    </row>
    <row r="356" spans="1:8" s="205" customFormat="1" ht="45" x14ac:dyDescent="0.2">
      <c r="A356" s="209" t="s">
        <v>609</v>
      </c>
      <c r="B356" s="210" t="s">
        <v>610</v>
      </c>
      <c r="C356" s="211" t="s">
        <v>11</v>
      </c>
      <c r="D356" s="211"/>
      <c r="E356" s="209" t="s">
        <v>166</v>
      </c>
      <c r="F356" s="212">
        <v>6.9999999999999994E-5</v>
      </c>
      <c r="G356" s="213">
        <v>5484.72</v>
      </c>
      <c r="H356" s="213">
        <v>0.38</v>
      </c>
    </row>
    <row r="357" spans="1:8" s="205" customFormat="1" x14ac:dyDescent="0.2">
      <c r="A357" s="214"/>
      <c r="B357" s="214"/>
      <c r="C357" s="214"/>
      <c r="D357" s="214"/>
      <c r="E357" s="214"/>
      <c r="F357" s="215" t="s">
        <v>332</v>
      </c>
      <c r="G357" s="215"/>
      <c r="H357" s="216">
        <v>0.38</v>
      </c>
    </row>
    <row r="358" spans="1:8" s="205" customFormat="1" x14ac:dyDescent="0.2">
      <c r="A358" s="214"/>
      <c r="B358" s="214"/>
      <c r="C358" s="214"/>
      <c r="D358" s="214"/>
      <c r="E358" s="214"/>
      <c r="F358" s="215" t="s">
        <v>251</v>
      </c>
      <c r="G358" s="215"/>
      <c r="H358" s="217">
        <v>0.38</v>
      </c>
    </row>
    <row r="359" spans="1:8" s="205" customFormat="1" x14ac:dyDescent="0.2">
      <c r="A359" s="214"/>
      <c r="B359" s="214"/>
      <c r="C359" s="214"/>
      <c r="D359" s="214"/>
      <c r="E359" s="214"/>
      <c r="F359" s="215" t="s">
        <v>252</v>
      </c>
      <c r="G359" s="215"/>
      <c r="H359" s="217">
        <v>0.38</v>
      </c>
    </row>
    <row r="360" spans="1:8" s="205" customFormat="1" x14ac:dyDescent="0.2">
      <c r="A360" s="214"/>
      <c r="B360" s="214"/>
      <c r="C360" s="214"/>
      <c r="D360" s="214"/>
      <c r="E360" s="214"/>
      <c r="F360" s="215" t="s">
        <v>602</v>
      </c>
      <c r="G360" s="215"/>
      <c r="H360" s="217">
        <v>0</v>
      </c>
    </row>
    <row r="361" spans="1:8" s="205" customFormat="1" x14ac:dyDescent="0.2">
      <c r="A361" s="214"/>
      <c r="B361" s="214"/>
      <c r="C361" s="214"/>
      <c r="D361" s="214"/>
      <c r="E361" s="214"/>
      <c r="F361" s="215" t="s">
        <v>254</v>
      </c>
      <c r="G361" s="215"/>
      <c r="H361" s="217">
        <v>0.38</v>
      </c>
    </row>
    <row r="362" spans="1:8" s="205" customFormat="1" x14ac:dyDescent="0.2">
      <c r="A362" s="214"/>
      <c r="B362" s="214"/>
      <c r="C362" s="214"/>
      <c r="D362" s="214"/>
      <c r="E362" s="214"/>
      <c r="F362" s="215" t="s">
        <v>255</v>
      </c>
      <c r="G362" s="215"/>
      <c r="H362" s="217">
        <v>0.08</v>
      </c>
    </row>
    <row r="363" spans="1:8" s="205" customFormat="1" x14ac:dyDescent="0.2">
      <c r="A363" s="214"/>
      <c r="B363" s="214"/>
      <c r="C363" s="214"/>
      <c r="D363" s="214"/>
      <c r="E363" s="214"/>
      <c r="F363" s="215" t="s">
        <v>256</v>
      </c>
      <c r="G363" s="215"/>
      <c r="H363" s="217">
        <v>0.46</v>
      </c>
    </row>
    <row r="364" spans="1:8" s="205" customFormat="1" x14ac:dyDescent="0.2">
      <c r="A364" s="214"/>
      <c r="B364" s="214"/>
      <c r="C364" s="214"/>
      <c r="D364" s="214"/>
      <c r="E364" s="214"/>
      <c r="F364" s="218"/>
      <c r="G364" s="218"/>
      <c r="H364" s="218"/>
    </row>
    <row r="365" spans="1:8" s="205" customFormat="1" x14ac:dyDescent="0.2">
      <c r="A365" s="204" t="s">
        <v>613</v>
      </c>
      <c r="B365" s="204"/>
      <c r="C365" s="204"/>
      <c r="D365" s="204"/>
      <c r="E365" s="204"/>
      <c r="F365" s="204"/>
      <c r="G365" s="204"/>
      <c r="H365" s="204"/>
    </row>
    <row r="366" spans="1:8" s="205" customFormat="1" x14ac:dyDescent="0.2">
      <c r="A366" s="206" t="s">
        <v>614</v>
      </c>
      <c r="B366" s="206"/>
      <c r="C366" s="207" t="s">
        <v>223</v>
      </c>
      <c r="D366" s="207"/>
      <c r="E366" s="208" t="s">
        <v>224</v>
      </c>
      <c r="F366" s="208" t="s">
        <v>225</v>
      </c>
      <c r="G366" s="208" t="s">
        <v>226</v>
      </c>
      <c r="H366" s="208" t="s">
        <v>227</v>
      </c>
    </row>
    <row r="367" spans="1:8" s="205" customFormat="1" ht="22.5" x14ac:dyDescent="0.2">
      <c r="A367" s="209" t="s">
        <v>615</v>
      </c>
      <c r="B367" s="210" t="s">
        <v>616</v>
      </c>
      <c r="C367" s="211" t="s">
        <v>11</v>
      </c>
      <c r="D367" s="211"/>
      <c r="E367" s="209" t="s">
        <v>617</v>
      </c>
      <c r="F367" s="212">
        <v>1.25</v>
      </c>
      <c r="G367" s="213">
        <v>1.17</v>
      </c>
      <c r="H367" s="213">
        <v>1.46</v>
      </c>
    </row>
    <row r="368" spans="1:8" s="205" customFormat="1" x14ac:dyDescent="0.2">
      <c r="A368" s="214"/>
      <c r="B368" s="214"/>
      <c r="C368" s="214"/>
      <c r="D368" s="214"/>
      <c r="E368" s="214"/>
      <c r="F368" s="215" t="s">
        <v>618</v>
      </c>
      <c r="G368" s="215"/>
      <c r="H368" s="216">
        <v>1.46</v>
      </c>
    </row>
    <row r="369" spans="1:8" s="205" customFormat="1" x14ac:dyDescent="0.2">
      <c r="A369" s="214"/>
      <c r="B369" s="214"/>
      <c r="C369" s="214"/>
      <c r="D369" s="214"/>
      <c r="E369" s="214"/>
      <c r="F369" s="215" t="s">
        <v>251</v>
      </c>
      <c r="G369" s="215"/>
      <c r="H369" s="217">
        <v>1.46</v>
      </c>
    </row>
    <row r="370" spans="1:8" s="205" customFormat="1" x14ac:dyDescent="0.2">
      <c r="A370" s="214"/>
      <c r="B370" s="214"/>
      <c r="C370" s="214"/>
      <c r="D370" s="214"/>
      <c r="E370" s="214"/>
      <c r="F370" s="215" t="s">
        <v>252</v>
      </c>
      <c r="G370" s="215"/>
      <c r="H370" s="217">
        <v>1.46</v>
      </c>
    </row>
    <row r="371" spans="1:8" s="205" customFormat="1" x14ac:dyDescent="0.2">
      <c r="A371" s="214"/>
      <c r="B371" s="214"/>
      <c r="C371" s="214"/>
      <c r="D371" s="214"/>
      <c r="E371" s="214"/>
      <c r="F371" s="215" t="s">
        <v>602</v>
      </c>
      <c r="G371" s="215"/>
      <c r="H371" s="217">
        <v>0</v>
      </c>
    </row>
    <row r="372" spans="1:8" s="205" customFormat="1" x14ac:dyDescent="0.2">
      <c r="A372" s="214"/>
      <c r="B372" s="214"/>
      <c r="C372" s="214"/>
      <c r="D372" s="214"/>
      <c r="E372" s="214"/>
      <c r="F372" s="215" t="s">
        <v>254</v>
      </c>
      <c r="G372" s="215"/>
      <c r="H372" s="217">
        <v>1.46</v>
      </c>
    </row>
    <row r="373" spans="1:8" s="205" customFormat="1" x14ac:dyDescent="0.2">
      <c r="A373" s="214"/>
      <c r="B373" s="214"/>
      <c r="C373" s="214"/>
      <c r="D373" s="214"/>
      <c r="E373" s="214"/>
      <c r="F373" s="215" t="s">
        <v>255</v>
      </c>
      <c r="G373" s="215"/>
      <c r="H373" s="217">
        <v>0.3</v>
      </c>
    </row>
    <row r="374" spans="1:8" s="205" customFormat="1" x14ac:dyDescent="0.2">
      <c r="A374" s="214"/>
      <c r="B374" s="214"/>
      <c r="C374" s="214"/>
      <c r="D374" s="214"/>
      <c r="E374" s="214"/>
      <c r="F374" s="215" t="s">
        <v>256</v>
      </c>
      <c r="G374" s="215"/>
      <c r="H374" s="217">
        <v>1.76</v>
      </c>
    </row>
    <row r="375" spans="1:8" s="205" customFormat="1" x14ac:dyDescent="0.2">
      <c r="A375" s="214"/>
      <c r="B375" s="214"/>
      <c r="C375" s="214"/>
      <c r="D375" s="214"/>
      <c r="E375" s="214"/>
      <c r="F375" s="218"/>
      <c r="G375" s="218"/>
      <c r="H375" s="218"/>
    </row>
    <row r="376" spans="1:8" s="205" customFormat="1" x14ac:dyDescent="0.2">
      <c r="A376" s="204" t="s">
        <v>619</v>
      </c>
      <c r="B376" s="204"/>
      <c r="C376" s="204"/>
      <c r="D376" s="204"/>
      <c r="E376" s="204"/>
      <c r="F376" s="204"/>
      <c r="G376" s="204"/>
      <c r="H376" s="204"/>
    </row>
    <row r="377" spans="1:8" s="205" customFormat="1" x14ac:dyDescent="0.2">
      <c r="A377" s="206" t="s">
        <v>492</v>
      </c>
      <c r="B377" s="206"/>
      <c r="C377" s="207" t="s">
        <v>223</v>
      </c>
      <c r="D377" s="207"/>
      <c r="E377" s="208" t="s">
        <v>224</v>
      </c>
      <c r="F377" s="208" t="s">
        <v>225</v>
      </c>
      <c r="G377" s="208" t="s">
        <v>226</v>
      </c>
      <c r="H377" s="208" t="s">
        <v>227</v>
      </c>
    </row>
    <row r="378" spans="1:8" s="205" customFormat="1" ht="22.5" x14ac:dyDescent="0.2">
      <c r="A378" s="209" t="s">
        <v>493</v>
      </c>
      <c r="B378" s="210" t="s">
        <v>494</v>
      </c>
      <c r="C378" s="211" t="s">
        <v>11</v>
      </c>
      <c r="D378" s="211"/>
      <c r="E378" s="209" t="s">
        <v>143</v>
      </c>
      <c r="F378" s="212">
        <v>1</v>
      </c>
      <c r="G378" s="213">
        <v>5</v>
      </c>
      <c r="H378" s="213">
        <v>5</v>
      </c>
    </row>
    <row r="379" spans="1:8" s="205" customFormat="1" ht="33.75" x14ac:dyDescent="0.2">
      <c r="A379" s="209" t="s">
        <v>620</v>
      </c>
      <c r="B379" s="210" t="s">
        <v>621</v>
      </c>
      <c r="C379" s="211" t="s">
        <v>11</v>
      </c>
      <c r="D379" s="211"/>
      <c r="E379" s="209" t="s">
        <v>143</v>
      </c>
      <c r="F379" s="212">
        <v>1</v>
      </c>
      <c r="G379" s="213">
        <v>1.39</v>
      </c>
      <c r="H379" s="213">
        <v>1.39</v>
      </c>
    </row>
    <row r="380" spans="1:8" s="205" customFormat="1" ht="22.5" x14ac:dyDescent="0.2">
      <c r="A380" s="209" t="s">
        <v>497</v>
      </c>
      <c r="B380" s="210" t="s">
        <v>498</v>
      </c>
      <c r="C380" s="211" t="s">
        <v>11</v>
      </c>
      <c r="D380" s="211"/>
      <c r="E380" s="209" t="s">
        <v>143</v>
      </c>
      <c r="F380" s="212">
        <v>1</v>
      </c>
      <c r="G380" s="213">
        <v>1.49</v>
      </c>
      <c r="H380" s="213">
        <v>1.49</v>
      </c>
    </row>
    <row r="381" spans="1:8" s="205" customFormat="1" ht="33.75" x14ac:dyDescent="0.2">
      <c r="A381" s="209" t="s">
        <v>622</v>
      </c>
      <c r="B381" s="210" t="s">
        <v>623</v>
      </c>
      <c r="C381" s="211" t="s">
        <v>11</v>
      </c>
      <c r="D381" s="211"/>
      <c r="E381" s="209" t="s">
        <v>143</v>
      </c>
      <c r="F381" s="212">
        <v>1</v>
      </c>
      <c r="G381" s="213">
        <v>0.24</v>
      </c>
      <c r="H381" s="213">
        <v>0.24</v>
      </c>
    </row>
    <row r="382" spans="1:8" s="205" customFormat="1" ht="22.5" x14ac:dyDescent="0.2">
      <c r="A382" s="209" t="s">
        <v>501</v>
      </c>
      <c r="B382" s="210" t="s">
        <v>502</v>
      </c>
      <c r="C382" s="211" t="s">
        <v>11</v>
      </c>
      <c r="D382" s="211"/>
      <c r="E382" s="209" t="s">
        <v>143</v>
      </c>
      <c r="F382" s="212">
        <v>1</v>
      </c>
      <c r="G382" s="213">
        <v>0.11</v>
      </c>
      <c r="H382" s="213">
        <v>0.11</v>
      </c>
    </row>
    <row r="383" spans="1:8" s="205" customFormat="1" ht="22.5" x14ac:dyDescent="0.2">
      <c r="A383" s="209" t="s">
        <v>515</v>
      </c>
      <c r="B383" s="210" t="s">
        <v>516</v>
      </c>
      <c r="C383" s="211" t="s">
        <v>11</v>
      </c>
      <c r="D383" s="211"/>
      <c r="E383" s="209" t="s">
        <v>143</v>
      </c>
      <c r="F383" s="212">
        <v>1</v>
      </c>
      <c r="G383" s="213">
        <v>0.88</v>
      </c>
      <c r="H383" s="213">
        <v>0.88</v>
      </c>
    </row>
    <row r="384" spans="1:8" s="205" customFormat="1" x14ac:dyDescent="0.2">
      <c r="A384" s="214"/>
      <c r="B384" s="214"/>
      <c r="C384" s="214"/>
      <c r="D384" s="214"/>
      <c r="E384" s="214"/>
      <c r="F384" s="215" t="s">
        <v>503</v>
      </c>
      <c r="G384" s="215"/>
      <c r="H384" s="216">
        <v>9.11</v>
      </c>
    </row>
    <row r="385" spans="1:8" s="205" customFormat="1" x14ac:dyDescent="0.2">
      <c r="A385" s="206" t="s">
        <v>504</v>
      </c>
      <c r="B385" s="206"/>
      <c r="C385" s="207" t="s">
        <v>223</v>
      </c>
      <c r="D385" s="207"/>
      <c r="E385" s="208" t="s">
        <v>224</v>
      </c>
      <c r="F385" s="208" t="s">
        <v>225</v>
      </c>
      <c r="G385" s="208" t="s">
        <v>226</v>
      </c>
      <c r="H385" s="208" t="s">
        <v>227</v>
      </c>
    </row>
    <row r="386" spans="1:8" s="205" customFormat="1" ht="22.5" x14ac:dyDescent="0.2">
      <c r="A386" s="209" t="s">
        <v>624</v>
      </c>
      <c r="B386" s="210" t="s">
        <v>625</v>
      </c>
      <c r="C386" s="211" t="s">
        <v>11</v>
      </c>
      <c r="D386" s="211"/>
      <c r="E386" s="209" t="s">
        <v>143</v>
      </c>
      <c r="F386" s="212">
        <v>1</v>
      </c>
      <c r="G386" s="213">
        <v>25.75</v>
      </c>
      <c r="H386" s="213">
        <v>25.75</v>
      </c>
    </row>
    <row r="387" spans="1:8" s="205" customFormat="1" x14ac:dyDescent="0.2">
      <c r="A387" s="214"/>
      <c r="B387" s="214"/>
      <c r="C387" s="214"/>
      <c r="D387" s="214"/>
      <c r="E387" s="214"/>
      <c r="F387" s="215" t="s">
        <v>507</v>
      </c>
      <c r="G387" s="215"/>
      <c r="H387" s="216">
        <v>25.75</v>
      </c>
    </row>
    <row r="388" spans="1:8" s="205" customFormat="1" x14ac:dyDescent="0.2">
      <c r="A388" s="206" t="s">
        <v>246</v>
      </c>
      <c r="B388" s="206"/>
      <c r="C388" s="207" t="s">
        <v>223</v>
      </c>
      <c r="D388" s="207"/>
      <c r="E388" s="208" t="s">
        <v>224</v>
      </c>
      <c r="F388" s="208" t="s">
        <v>225</v>
      </c>
      <c r="G388" s="208" t="s">
        <v>226</v>
      </c>
      <c r="H388" s="208" t="s">
        <v>227</v>
      </c>
    </row>
    <row r="389" spans="1:8" s="205" customFormat="1" ht="33.75" x14ac:dyDescent="0.2">
      <c r="A389" s="209" t="s">
        <v>626</v>
      </c>
      <c r="B389" s="210" t="s">
        <v>627</v>
      </c>
      <c r="C389" s="211" t="s">
        <v>11</v>
      </c>
      <c r="D389" s="211"/>
      <c r="E389" s="209" t="s">
        <v>143</v>
      </c>
      <c r="F389" s="212">
        <v>1</v>
      </c>
      <c r="G389" s="213">
        <v>0.28999999999999998</v>
      </c>
      <c r="H389" s="213">
        <v>0.28999999999999998</v>
      </c>
    </row>
    <row r="390" spans="1:8" s="205" customFormat="1" x14ac:dyDescent="0.2">
      <c r="A390" s="214"/>
      <c r="B390" s="214"/>
      <c r="C390" s="214"/>
      <c r="D390" s="214"/>
      <c r="E390" s="214"/>
      <c r="F390" s="215" t="s">
        <v>250</v>
      </c>
      <c r="G390" s="215"/>
      <c r="H390" s="216">
        <v>0.28999999999999998</v>
      </c>
    </row>
    <row r="391" spans="1:8" s="205" customFormat="1" x14ac:dyDescent="0.2">
      <c r="A391" s="214"/>
      <c r="B391" s="214"/>
      <c r="C391" s="214"/>
      <c r="D391" s="214"/>
      <c r="E391" s="214"/>
      <c r="F391" s="215" t="s">
        <v>251</v>
      </c>
      <c r="G391" s="215"/>
      <c r="H391" s="217">
        <v>35.15</v>
      </c>
    </row>
    <row r="392" spans="1:8" s="205" customFormat="1" x14ac:dyDescent="0.2">
      <c r="A392" s="214"/>
      <c r="B392" s="214"/>
      <c r="C392" s="214"/>
      <c r="D392" s="214"/>
      <c r="E392" s="214"/>
      <c r="F392" s="215" t="s">
        <v>252</v>
      </c>
      <c r="G392" s="215"/>
      <c r="H392" s="217">
        <v>21.06</v>
      </c>
    </row>
    <row r="393" spans="1:8" s="205" customFormat="1" x14ac:dyDescent="0.2">
      <c r="A393" s="214"/>
      <c r="B393" s="214"/>
      <c r="C393" s="214"/>
      <c r="D393" s="214"/>
      <c r="E393" s="214"/>
      <c r="F393" s="215" t="s">
        <v>253</v>
      </c>
      <c r="G393" s="215"/>
      <c r="H393" s="217">
        <v>14.09</v>
      </c>
    </row>
    <row r="394" spans="1:8" s="205" customFormat="1" x14ac:dyDescent="0.2">
      <c r="A394" s="214"/>
      <c r="B394" s="214"/>
      <c r="C394" s="214"/>
      <c r="D394" s="214"/>
      <c r="E394" s="214"/>
      <c r="F394" s="215" t="s">
        <v>254</v>
      </c>
      <c r="G394" s="215"/>
      <c r="H394" s="217">
        <v>35.15</v>
      </c>
    </row>
    <row r="395" spans="1:8" s="205" customFormat="1" x14ac:dyDescent="0.2">
      <c r="A395" s="214"/>
      <c r="B395" s="214"/>
      <c r="C395" s="214"/>
      <c r="D395" s="214"/>
      <c r="E395" s="214"/>
      <c r="F395" s="215" t="s">
        <v>255</v>
      </c>
      <c r="G395" s="215"/>
      <c r="H395" s="217">
        <v>7.29</v>
      </c>
    </row>
    <row r="396" spans="1:8" s="205" customFormat="1" x14ac:dyDescent="0.2">
      <c r="A396" s="214"/>
      <c r="B396" s="214"/>
      <c r="C396" s="214"/>
      <c r="D396" s="214"/>
      <c r="E396" s="214"/>
      <c r="F396" s="215" t="s">
        <v>256</v>
      </c>
      <c r="G396" s="215"/>
      <c r="H396" s="217">
        <v>42.44</v>
      </c>
    </row>
    <row r="397" spans="1:8" s="205" customFormat="1" x14ac:dyDescent="0.2">
      <c r="A397" s="214"/>
      <c r="B397" s="214"/>
      <c r="C397" s="214"/>
      <c r="D397" s="214"/>
      <c r="E397" s="214"/>
      <c r="F397" s="218"/>
      <c r="G397" s="218"/>
      <c r="H397" s="218"/>
    </row>
    <row r="398" spans="1:8" s="205" customFormat="1" x14ac:dyDescent="0.2">
      <c r="A398" s="204" t="s">
        <v>628</v>
      </c>
      <c r="B398" s="204"/>
      <c r="C398" s="204"/>
      <c r="D398" s="204"/>
      <c r="E398" s="204"/>
      <c r="F398" s="204"/>
      <c r="G398" s="204"/>
      <c r="H398" s="204"/>
    </row>
    <row r="399" spans="1:8" s="205" customFormat="1" x14ac:dyDescent="0.2">
      <c r="A399" s="206" t="s">
        <v>629</v>
      </c>
      <c r="B399" s="206"/>
      <c r="C399" s="207" t="s">
        <v>223</v>
      </c>
      <c r="D399" s="207"/>
      <c r="E399" s="208" t="s">
        <v>224</v>
      </c>
      <c r="F399" s="208" t="s">
        <v>225</v>
      </c>
      <c r="G399" s="208" t="s">
        <v>226</v>
      </c>
      <c r="H399" s="208" t="s">
        <v>227</v>
      </c>
    </row>
    <row r="400" spans="1:8" s="205" customFormat="1" ht="45" x14ac:dyDescent="0.2">
      <c r="A400" s="209" t="s">
        <v>630</v>
      </c>
      <c r="B400" s="210" t="s">
        <v>631</v>
      </c>
      <c r="C400" s="211" t="s">
        <v>11</v>
      </c>
      <c r="D400" s="211"/>
      <c r="E400" s="209" t="s">
        <v>632</v>
      </c>
      <c r="F400" s="212">
        <v>0.71879999999999999</v>
      </c>
      <c r="G400" s="213">
        <v>0.43</v>
      </c>
      <c r="H400" s="213">
        <v>0.3</v>
      </c>
    </row>
    <row r="401" spans="1:8" s="205" customFormat="1" ht="45" x14ac:dyDescent="0.2">
      <c r="A401" s="209" t="s">
        <v>633</v>
      </c>
      <c r="B401" s="210" t="s">
        <v>634</v>
      </c>
      <c r="C401" s="211" t="s">
        <v>11</v>
      </c>
      <c r="D401" s="211"/>
      <c r="E401" s="209" t="s">
        <v>635</v>
      </c>
      <c r="F401" s="212">
        <v>0.76229999999999998</v>
      </c>
      <c r="G401" s="213">
        <v>2.27</v>
      </c>
      <c r="H401" s="213">
        <v>1.73</v>
      </c>
    </row>
    <row r="402" spans="1:8" s="205" customFormat="1" x14ac:dyDescent="0.2">
      <c r="A402" s="214"/>
      <c r="B402" s="214"/>
      <c r="C402" s="214"/>
      <c r="D402" s="214"/>
      <c r="E402" s="214"/>
      <c r="F402" s="215" t="s">
        <v>636</v>
      </c>
      <c r="G402" s="215"/>
      <c r="H402" s="216">
        <v>2.0299999999999998</v>
      </c>
    </row>
    <row r="403" spans="1:8" s="205" customFormat="1" x14ac:dyDescent="0.2">
      <c r="A403" s="206" t="s">
        <v>222</v>
      </c>
      <c r="B403" s="206"/>
      <c r="C403" s="207" t="s">
        <v>223</v>
      </c>
      <c r="D403" s="207"/>
      <c r="E403" s="208" t="s">
        <v>224</v>
      </c>
      <c r="F403" s="208" t="s">
        <v>225</v>
      </c>
      <c r="G403" s="208" t="s">
        <v>226</v>
      </c>
      <c r="H403" s="208" t="s">
        <v>227</v>
      </c>
    </row>
    <row r="404" spans="1:8" s="205" customFormat="1" ht="22.5" x14ac:dyDescent="0.2">
      <c r="A404" s="209" t="s">
        <v>637</v>
      </c>
      <c r="B404" s="210" t="s">
        <v>638</v>
      </c>
      <c r="C404" s="211" t="s">
        <v>11</v>
      </c>
      <c r="D404" s="211"/>
      <c r="E404" s="209" t="s">
        <v>249</v>
      </c>
      <c r="F404" s="212">
        <v>0.82689999999999997</v>
      </c>
      <c r="G404" s="213">
        <v>114.04</v>
      </c>
      <c r="H404" s="213">
        <v>94.29</v>
      </c>
    </row>
    <row r="405" spans="1:8" s="205" customFormat="1" x14ac:dyDescent="0.2">
      <c r="A405" s="209" t="s">
        <v>639</v>
      </c>
      <c r="B405" s="210" t="s">
        <v>548</v>
      </c>
      <c r="C405" s="211" t="s">
        <v>11</v>
      </c>
      <c r="D405" s="211"/>
      <c r="E405" s="209" t="s">
        <v>236</v>
      </c>
      <c r="F405" s="212">
        <v>212.01939999999999</v>
      </c>
      <c r="G405" s="213">
        <v>0.88</v>
      </c>
      <c r="H405" s="213">
        <v>186.57</v>
      </c>
    </row>
    <row r="406" spans="1:8" s="205" customFormat="1" ht="22.5" x14ac:dyDescent="0.2">
      <c r="A406" s="209" t="s">
        <v>640</v>
      </c>
      <c r="B406" s="210" t="s">
        <v>641</v>
      </c>
      <c r="C406" s="211" t="s">
        <v>11</v>
      </c>
      <c r="D406" s="211"/>
      <c r="E406" s="209" t="s">
        <v>249</v>
      </c>
      <c r="F406" s="212">
        <v>0.57820000000000005</v>
      </c>
      <c r="G406" s="213">
        <v>100.21</v>
      </c>
      <c r="H406" s="213">
        <v>57.94</v>
      </c>
    </row>
    <row r="407" spans="1:8" s="205" customFormat="1" x14ac:dyDescent="0.2">
      <c r="A407" s="214"/>
      <c r="B407" s="214"/>
      <c r="C407" s="214"/>
      <c r="D407" s="214"/>
      <c r="E407" s="214"/>
      <c r="F407" s="215" t="s">
        <v>239</v>
      </c>
      <c r="G407" s="215"/>
      <c r="H407" s="216">
        <v>338.8</v>
      </c>
    </row>
    <row r="408" spans="1:8" s="205" customFormat="1" x14ac:dyDescent="0.2">
      <c r="A408" s="206" t="s">
        <v>240</v>
      </c>
      <c r="B408" s="206"/>
      <c r="C408" s="207" t="s">
        <v>223</v>
      </c>
      <c r="D408" s="207"/>
      <c r="E408" s="208" t="s">
        <v>224</v>
      </c>
      <c r="F408" s="208" t="s">
        <v>225</v>
      </c>
      <c r="G408" s="208" t="s">
        <v>226</v>
      </c>
      <c r="H408" s="208" t="s">
        <v>227</v>
      </c>
    </row>
    <row r="409" spans="1:8" s="205" customFormat="1" ht="33.75" x14ac:dyDescent="0.2">
      <c r="A409" s="209" t="s">
        <v>642</v>
      </c>
      <c r="B409" s="210" t="s">
        <v>643</v>
      </c>
      <c r="C409" s="211" t="s">
        <v>11</v>
      </c>
      <c r="D409" s="211"/>
      <c r="E409" s="209" t="s">
        <v>143</v>
      </c>
      <c r="F409" s="212">
        <v>1.4811000000000001</v>
      </c>
      <c r="G409" s="213">
        <v>43.86</v>
      </c>
      <c r="H409" s="213">
        <v>64.959999999999994</v>
      </c>
    </row>
    <row r="410" spans="1:8" s="205" customFormat="1" ht="22.5" x14ac:dyDescent="0.2">
      <c r="A410" s="209" t="s">
        <v>243</v>
      </c>
      <c r="B410" s="210" t="s">
        <v>244</v>
      </c>
      <c r="C410" s="211" t="s">
        <v>11</v>
      </c>
      <c r="D410" s="211"/>
      <c r="E410" s="209" t="s">
        <v>143</v>
      </c>
      <c r="F410" s="212">
        <v>2.3433000000000002</v>
      </c>
      <c r="G410" s="213">
        <v>26.14</v>
      </c>
      <c r="H410" s="213">
        <v>61.25</v>
      </c>
    </row>
    <row r="411" spans="1:8" s="205" customFormat="1" x14ac:dyDescent="0.2">
      <c r="A411" s="214"/>
      <c r="B411" s="214"/>
      <c r="C411" s="214"/>
      <c r="D411" s="214"/>
      <c r="E411" s="214"/>
      <c r="F411" s="215" t="s">
        <v>245</v>
      </c>
      <c r="G411" s="215"/>
      <c r="H411" s="216">
        <v>126.21</v>
      </c>
    </row>
    <row r="412" spans="1:8" s="205" customFormat="1" x14ac:dyDescent="0.2">
      <c r="A412" s="214"/>
      <c r="B412" s="214"/>
      <c r="C412" s="214"/>
      <c r="D412" s="214"/>
      <c r="E412" s="214"/>
      <c r="F412" s="215" t="s">
        <v>251</v>
      </c>
      <c r="G412" s="215"/>
      <c r="H412" s="217">
        <v>467.04</v>
      </c>
    </row>
    <row r="413" spans="1:8" s="205" customFormat="1" x14ac:dyDescent="0.2">
      <c r="A413" s="214"/>
      <c r="B413" s="214"/>
      <c r="C413" s="214"/>
      <c r="D413" s="214"/>
      <c r="E413" s="214"/>
      <c r="F413" s="215" t="s">
        <v>252</v>
      </c>
      <c r="G413" s="215"/>
      <c r="H413" s="217">
        <v>417.4</v>
      </c>
    </row>
    <row r="414" spans="1:8" s="205" customFormat="1" x14ac:dyDescent="0.2">
      <c r="A414" s="214"/>
      <c r="B414" s="214"/>
      <c r="C414" s="214"/>
      <c r="D414" s="214"/>
      <c r="E414" s="214"/>
      <c r="F414" s="215" t="s">
        <v>253</v>
      </c>
      <c r="G414" s="215"/>
      <c r="H414" s="217">
        <v>49.64</v>
      </c>
    </row>
    <row r="415" spans="1:8" s="205" customFormat="1" x14ac:dyDescent="0.2">
      <c r="A415" s="214"/>
      <c r="B415" s="214"/>
      <c r="C415" s="214"/>
      <c r="D415" s="214"/>
      <c r="E415" s="214"/>
      <c r="F415" s="215" t="s">
        <v>254</v>
      </c>
      <c r="G415" s="215"/>
      <c r="H415" s="217">
        <v>467.04</v>
      </c>
    </row>
    <row r="416" spans="1:8" s="205" customFormat="1" x14ac:dyDescent="0.2">
      <c r="A416" s="214"/>
      <c r="B416" s="214"/>
      <c r="C416" s="214"/>
      <c r="D416" s="214"/>
      <c r="E416" s="214"/>
      <c r="F416" s="215" t="s">
        <v>255</v>
      </c>
      <c r="G416" s="215"/>
      <c r="H416" s="217">
        <v>96.82</v>
      </c>
    </row>
    <row r="417" spans="1:8" s="205" customFormat="1" x14ac:dyDescent="0.2">
      <c r="A417" s="214"/>
      <c r="B417" s="214"/>
      <c r="C417" s="214"/>
      <c r="D417" s="214"/>
      <c r="E417" s="214"/>
      <c r="F417" s="215" t="s">
        <v>256</v>
      </c>
      <c r="G417" s="215"/>
      <c r="H417" s="217">
        <v>563.86</v>
      </c>
    </row>
    <row r="418" spans="1:8" s="205" customFormat="1" x14ac:dyDescent="0.2">
      <c r="A418" s="214"/>
      <c r="B418" s="214"/>
      <c r="C418" s="214"/>
      <c r="D418" s="214"/>
      <c r="E418" s="214"/>
      <c r="F418" s="218"/>
      <c r="G418" s="218"/>
      <c r="H418" s="218"/>
    </row>
    <row r="419" spans="1:8" s="205" customFormat="1" x14ac:dyDescent="0.2">
      <c r="A419" s="204" t="s">
        <v>644</v>
      </c>
      <c r="B419" s="204"/>
      <c r="C419" s="204"/>
      <c r="D419" s="204"/>
      <c r="E419" s="204"/>
      <c r="F419" s="204"/>
      <c r="G419" s="204"/>
      <c r="H419" s="204"/>
    </row>
    <row r="420" spans="1:8" s="205" customFormat="1" x14ac:dyDescent="0.2">
      <c r="A420" s="206" t="s">
        <v>504</v>
      </c>
      <c r="B420" s="206"/>
      <c r="C420" s="207" t="s">
        <v>223</v>
      </c>
      <c r="D420" s="207"/>
      <c r="E420" s="208" t="s">
        <v>224</v>
      </c>
      <c r="F420" s="208" t="s">
        <v>225</v>
      </c>
      <c r="G420" s="208" t="s">
        <v>226</v>
      </c>
      <c r="H420" s="208" t="s">
        <v>227</v>
      </c>
    </row>
    <row r="421" spans="1:8" s="205" customFormat="1" x14ac:dyDescent="0.2">
      <c r="A421" s="209" t="s">
        <v>526</v>
      </c>
      <c r="B421" s="210" t="s">
        <v>527</v>
      </c>
      <c r="C421" s="211" t="s">
        <v>11</v>
      </c>
      <c r="D421" s="211"/>
      <c r="E421" s="209" t="s">
        <v>143</v>
      </c>
      <c r="F421" s="212">
        <v>1.154E-2</v>
      </c>
      <c r="G421" s="213">
        <v>17.239999999999998</v>
      </c>
      <c r="H421" s="213">
        <v>0.19</v>
      </c>
    </row>
    <row r="422" spans="1:8" s="205" customFormat="1" x14ac:dyDescent="0.2">
      <c r="A422" s="214"/>
      <c r="B422" s="214"/>
      <c r="C422" s="214"/>
      <c r="D422" s="214"/>
      <c r="E422" s="214"/>
      <c r="F422" s="215" t="s">
        <v>507</v>
      </c>
      <c r="G422" s="215"/>
      <c r="H422" s="216">
        <v>0.19</v>
      </c>
    </row>
    <row r="423" spans="1:8" s="205" customFormat="1" x14ac:dyDescent="0.2">
      <c r="A423" s="214"/>
      <c r="B423" s="214"/>
      <c r="C423" s="214"/>
      <c r="D423" s="214"/>
      <c r="E423" s="214"/>
      <c r="F423" s="215" t="s">
        <v>251</v>
      </c>
      <c r="G423" s="215"/>
      <c r="H423" s="217">
        <v>0.19</v>
      </c>
    </row>
    <row r="424" spans="1:8" s="205" customFormat="1" x14ac:dyDescent="0.2">
      <c r="A424" s="214"/>
      <c r="B424" s="214"/>
      <c r="C424" s="214"/>
      <c r="D424" s="214"/>
      <c r="E424" s="214"/>
      <c r="F424" s="215" t="s">
        <v>252</v>
      </c>
      <c r="G424" s="215"/>
      <c r="H424" s="217">
        <v>0.09</v>
      </c>
    </row>
    <row r="425" spans="1:8" s="205" customFormat="1" x14ac:dyDescent="0.2">
      <c r="A425" s="214"/>
      <c r="B425" s="214"/>
      <c r="C425" s="214"/>
      <c r="D425" s="214"/>
      <c r="E425" s="214"/>
      <c r="F425" s="215" t="s">
        <v>253</v>
      </c>
      <c r="G425" s="215"/>
      <c r="H425" s="217">
        <v>0.1</v>
      </c>
    </row>
    <row r="426" spans="1:8" s="205" customFormat="1" x14ac:dyDescent="0.2">
      <c r="A426" s="214"/>
      <c r="B426" s="214"/>
      <c r="C426" s="214"/>
      <c r="D426" s="214"/>
      <c r="E426" s="214"/>
      <c r="F426" s="215" t="s">
        <v>254</v>
      </c>
      <c r="G426" s="215"/>
      <c r="H426" s="217">
        <v>0.19</v>
      </c>
    </row>
    <row r="427" spans="1:8" s="205" customFormat="1" x14ac:dyDescent="0.2">
      <c r="A427" s="214"/>
      <c r="B427" s="214"/>
      <c r="C427" s="214"/>
      <c r="D427" s="214"/>
      <c r="E427" s="214"/>
      <c r="F427" s="215" t="s">
        <v>255</v>
      </c>
      <c r="G427" s="215"/>
      <c r="H427" s="217">
        <v>0.04</v>
      </c>
    </row>
    <row r="428" spans="1:8" s="205" customFormat="1" x14ac:dyDescent="0.2">
      <c r="A428" s="214"/>
      <c r="B428" s="214"/>
      <c r="C428" s="214"/>
      <c r="D428" s="214"/>
      <c r="E428" s="214"/>
      <c r="F428" s="215" t="s">
        <v>256</v>
      </c>
      <c r="G428" s="215"/>
      <c r="H428" s="217">
        <v>0.23</v>
      </c>
    </row>
    <row r="429" spans="1:8" s="205" customFormat="1" x14ac:dyDescent="0.2">
      <c r="A429" s="214"/>
      <c r="B429" s="214"/>
      <c r="C429" s="214"/>
      <c r="D429" s="214"/>
      <c r="E429" s="214"/>
      <c r="F429" s="218"/>
      <c r="G429" s="218"/>
      <c r="H429" s="218"/>
    </row>
    <row r="430" spans="1:8" s="205" customFormat="1" x14ac:dyDescent="0.2">
      <c r="A430" s="204" t="s">
        <v>645</v>
      </c>
      <c r="B430" s="204"/>
      <c r="C430" s="204"/>
      <c r="D430" s="204"/>
      <c r="E430" s="204"/>
      <c r="F430" s="204"/>
      <c r="G430" s="204"/>
      <c r="H430" s="204"/>
    </row>
    <row r="431" spans="1:8" s="205" customFormat="1" x14ac:dyDescent="0.2">
      <c r="A431" s="206" t="s">
        <v>504</v>
      </c>
      <c r="B431" s="206"/>
      <c r="C431" s="207" t="s">
        <v>223</v>
      </c>
      <c r="D431" s="207"/>
      <c r="E431" s="208" t="s">
        <v>224</v>
      </c>
      <c r="F431" s="208" t="s">
        <v>225</v>
      </c>
      <c r="G431" s="208" t="s">
        <v>226</v>
      </c>
      <c r="H431" s="208" t="s">
        <v>227</v>
      </c>
    </row>
    <row r="432" spans="1:8" s="205" customFormat="1" x14ac:dyDescent="0.2">
      <c r="A432" s="209" t="s">
        <v>531</v>
      </c>
      <c r="B432" s="210" t="s">
        <v>532</v>
      </c>
      <c r="C432" s="211" t="s">
        <v>11</v>
      </c>
      <c r="D432" s="211"/>
      <c r="E432" s="209" t="s">
        <v>143</v>
      </c>
      <c r="F432" s="212">
        <v>1.4760000000000001E-2</v>
      </c>
      <c r="G432" s="213">
        <v>17.239999999999998</v>
      </c>
      <c r="H432" s="213">
        <v>0.25</v>
      </c>
    </row>
    <row r="433" spans="1:8" s="205" customFormat="1" x14ac:dyDescent="0.2">
      <c r="A433" s="214"/>
      <c r="B433" s="214"/>
      <c r="C433" s="214"/>
      <c r="D433" s="214"/>
      <c r="E433" s="214"/>
      <c r="F433" s="215" t="s">
        <v>507</v>
      </c>
      <c r="G433" s="215"/>
      <c r="H433" s="216">
        <v>0.25</v>
      </c>
    </row>
    <row r="434" spans="1:8" s="205" customFormat="1" x14ac:dyDescent="0.2">
      <c r="A434" s="214"/>
      <c r="B434" s="214"/>
      <c r="C434" s="214"/>
      <c r="D434" s="214"/>
      <c r="E434" s="214"/>
      <c r="F434" s="215" t="s">
        <v>251</v>
      </c>
      <c r="G434" s="215"/>
      <c r="H434" s="217">
        <v>0.25</v>
      </c>
    </row>
    <row r="435" spans="1:8" s="205" customFormat="1" x14ac:dyDescent="0.2">
      <c r="A435" s="214"/>
      <c r="B435" s="214"/>
      <c r="C435" s="214"/>
      <c r="D435" s="214"/>
      <c r="E435" s="214"/>
      <c r="F435" s="215" t="s">
        <v>252</v>
      </c>
      <c r="G435" s="215"/>
      <c r="H435" s="217">
        <v>0.11</v>
      </c>
    </row>
    <row r="436" spans="1:8" s="205" customFormat="1" x14ac:dyDescent="0.2">
      <c r="A436" s="214"/>
      <c r="B436" s="214"/>
      <c r="C436" s="214"/>
      <c r="D436" s="214"/>
      <c r="E436" s="214"/>
      <c r="F436" s="215" t="s">
        <v>253</v>
      </c>
      <c r="G436" s="215"/>
      <c r="H436" s="217">
        <v>0.14000000000000001</v>
      </c>
    </row>
    <row r="437" spans="1:8" s="205" customFormat="1" x14ac:dyDescent="0.2">
      <c r="A437" s="214"/>
      <c r="B437" s="214"/>
      <c r="C437" s="214"/>
      <c r="D437" s="214"/>
      <c r="E437" s="214"/>
      <c r="F437" s="215" t="s">
        <v>254</v>
      </c>
      <c r="G437" s="215"/>
      <c r="H437" s="217">
        <v>0.25</v>
      </c>
    </row>
    <row r="438" spans="1:8" s="205" customFormat="1" x14ac:dyDescent="0.2">
      <c r="A438" s="214"/>
      <c r="B438" s="214"/>
      <c r="C438" s="214"/>
      <c r="D438" s="214"/>
      <c r="E438" s="214"/>
      <c r="F438" s="215" t="s">
        <v>255</v>
      </c>
      <c r="G438" s="215"/>
      <c r="H438" s="217">
        <v>0.05</v>
      </c>
    </row>
    <row r="439" spans="1:8" s="205" customFormat="1" x14ac:dyDescent="0.2">
      <c r="A439" s="214"/>
      <c r="B439" s="214"/>
      <c r="C439" s="214"/>
      <c r="D439" s="214"/>
      <c r="E439" s="214"/>
      <c r="F439" s="215" t="s">
        <v>256</v>
      </c>
      <c r="G439" s="215"/>
      <c r="H439" s="217">
        <v>0.3</v>
      </c>
    </row>
    <row r="440" spans="1:8" s="205" customFormat="1" x14ac:dyDescent="0.2">
      <c r="A440" s="214"/>
      <c r="B440" s="214"/>
      <c r="C440" s="214"/>
      <c r="D440" s="214"/>
      <c r="E440" s="214"/>
      <c r="F440" s="218"/>
      <c r="G440" s="218"/>
      <c r="H440" s="218"/>
    </row>
    <row r="441" spans="1:8" s="205" customFormat="1" x14ac:dyDescent="0.2">
      <c r="A441" s="204" t="s">
        <v>646</v>
      </c>
      <c r="B441" s="204"/>
      <c r="C441" s="204"/>
      <c r="D441" s="204"/>
      <c r="E441" s="204"/>
      <c r="F441" s="204"/>
      <c r="G441" s="204"/>
      <c r="H441" s="204"/>
    </row>
    <row r="442" spans="1:8" s="205" customFormat="1" x14ac:dyDescent="0.2">
      <c r="A442" s="206" t="s">
        <v>504</v>
      </c>
      <c r="B442" s="206"/>
      <c r="C442" s="207" t="s">
        <v>223</v>
      </c>
      <c r="D442" s="207"/>
      <c r="E442" s="208" t="s">
        <v>224</v>
      </c>
      <c r="F442" s="208" t="s">
        <v>225</v>
      </c>
      <c r="G442" s="208" t="s">
        <v>226</v>
      </c>
      <c r="H442" s="208" t="s">
        <v>227</v>
      </c>
    </row>
    <row r="443" spans="1:8" s="205" customFormat="1" x14ac:dyDescent="0.2">
      <c r="A443" s="209" t="s">
        <v>540</v>
      </c>
      <c r="B443" s="210" t="s">
        <v>541</v>
      </c>
      <c r="C443" s="211" t="s">
        <v>11</v>
      </c>
      <c r="D443" s="211"/>
      <c r="E443" s="209" t="s">
        <v>143</v>
      </c>
      <c r="F443" s="212">
        <v>1.154E-2</v>
      </c>
      <c r="G443" s="213">
        <v>18.149999999999999</v>
      </c>
      <c r="H443" s="213">
        <v>0.2</v>
      </c>
    </row>
    <row r="444" spans="1:8" s="205" customFormat="1" x14ac:dyDescent="0.2">
      <c r="A444" s="214"/>
      <c r="B444" s="214"/>
      <c r="C444" s="214"/>
      <c r="D444" s="214"/>
      <c r="E444" s="214"/>
      <c r="F444" s="215" t="s">
        <v>507</v>
      </c>
      <c r="G444" s="215"/>
      <c r="H444" s="216">
        <v>0.2</v>
      </c>
    </row>
    <row r="445" spans="1:8" s="205" customFormat="1" x14ac:dyDescent="0.2">
      <c r="A445" s="214"/>
      <c r="B445" s="214"/>
      <c r="C445" s="214"/>
      <c r="D445" s="214"/>
      <c r="E445" s="214"/>
      <c r="F445" s="215" t="s">
        <v>251</v>
      </c>
      <c r="G445" s="215"/>
      <c r="H445" s="217">
        <v>0.2</v>
      </c>
    </row>
    <row r="446" spans="1:8" s="205" customFormat="1" x14ac:dyDescent="0.2">
      <c r="A446" s="214"/>
      <c r="B446" s="214"/>
      <c r="C446" s="214"/>
      <c r="D446" s="214"/>
      <c r="E446" s="214"/>
      <c r="F446" s="215" t="s">
        <v>252</v>
      </c>
      <c r="G446" s="215"/>
      <c r="H446" s="217">
        <v>0.09</v>
      </c>
    </row>
    <row r="447" spans="1:8" s="205" customFormat="1" x14ac:dyDescent="0.2">
      <c r="A447" s="214"/>
      <c r="B447" s="214"/>
      <c r="C447" s="214"/>
      <c r="D447" s="214"/>
      <c r="E447" s="214"/>
      <c r="F447" s="215" t="s">
        <v>253</v>
      </c>
      <c r="G447" s="215"/>
      <c r="H447" s="217">
        <v>0.11</v>
      </c>
    </row>
    <row r="448" spans="1:8" s="205" customFormat="1" x14ac:dyDescent="0.2">
      <c r="A448" s="214"/>
      <c r="B448" s="214"/>
      <c r="C448" s="214"/>
      <c r="D448" s="214"/>
      <c r="E448" s="214"/>
      <c r="F448" s="215" t="s">
        <v>254</v>
      </c>
      <c r="G448" s="215"/>
      <c r="H448" s="217">
        <v>0.2</v>
      </c>
    </row>
    <row r="449" spans="1:8" s="205" customFormat="1" x14ac:dyDescent="0.2">
      <c r="A449" s="214"/>
      <c r="B449" s="214"/>
      <c r="C449" s="214"/>
      <c r="D449" s="214"/>
      <c r="E449" s="214"/>
      <c r="F449" s="215" t="s">
        <v>255</v>
      </c>
      <c r="G449" s="215"/>
      <c r="H449" s="217">
        <v>0.04</v>
      </c>
    </row>
    <row r="450" spans="1:8" s="205" customFormat="1" x14ac:dyDescent="0.2">
      <c r="A450" s="214"/>
      <c r="B450" s="214"/>
      <c r="C450" s="214"/>
      <c r="D450" s="214"/>
      <c r="E450" s="214"/>
      <c r="F450" s="215" t="s">
        <v>256</v>
      </c>
      <c r="G450" s="215"/>
      <c r="H450" s="217">
        <v>0.24</v>
      </c>
    </row>
    <row r="451" spans="1:8" s="205" customFormat="1" x14ac:dyDescent="0.2">
      <c r="A451" s="214"/>
      <c r="B451" s="214"/>
      <c r="C451" s="214"/>
      <c r="D451" s="214"/>
      <c r="E451" s="214"/>
      <c r="F451" s="218"/>
      <c r="G451" s="218"/>
      <c r="H451" s="218"/>
    </row>
    <row r="452" spans="1:8" s="205" customFormat="1" x14ac:dyDescent="0.2">
      <c r="A452" s="204" t="s">
        <v>647</v>
      </c>
      <c r="B452" s="204"/>
      <c r="C452" s="204"/>
      <c r="D452" s="204"/>
      <c r="E452" s="204"/>
      <c r="F452" s="204"/>
      <c r="G452" s="204"/>
      <c r="H452" s="204"/>
    </row>
    <row r="453" spans="1:8" s="205" customFormat="1" x14ac:dyDescent="0.2">
      <c r="A453" s="206" t="s">
        <v>504</v>
      </c>
      <c r="B453" s="206"/>
      <c r="C453" s="207" t="s">
        <v>223</v>
      </c>
      <c r="D453" s="207"/>
      <c r="E453" s="208" t="s">
        <v>224</v>
      </c>
      <c r="F453" s="208" t="s">
        <v>225</v>
      </c>
      <c r="G453" s="208" t="s">
        <v>226</v>
      </c>
      <c r="H453" s="208" t="s">
        <v>227</v>
      </c>
    </row>
    <row r="454" spans="1:8" s="205" customFormat="1" x14ac:dyDescent="0.2">
      <c r="A454" s="209" t="s">
        <v>552</v>
      </c>
      <c r="B454" s="210" t="s">
        <v>553</v>
      </c>
      <c r="C454" s="211" t="s">
        <v>11</v>
      </c>
      <c r="D454" s="211"/>
      <c r="E454" s="209" t="s">
        <v>143</v>
      </c>
      <c r="F454" s="212">
        <v>1.154E-2</v>
      </c>
      <c r="G454" s="213">
        <v>25.75</v>
      </c>
      <c r="H454" s="213">
        <v>0.28999999999999998</v>
      </c>
    </row>
    <row r="455" spans="1:8" s="205" customFormat="1" x14ac:dyDescent="0.2">
      <c r="A455" s="214"/>
      <c r="B455" s="214"/>
      <c r="C455" s="214"/>
      <c r="D455" s="214"/>
      <c r="E455" s="214"/>
      <c r="F455" s="215" t="s">
        <v>507</v>
      </c>
      <c r="G455" s="215"/>
      <c r="H455" s="216">
        <v>0.28999999999999998</v>
      </c>
    </row>
    <row r="456" spans="1:8" s="205" customFormat="1" x14ac:dyDescent="0.2">
      <c r="A456" s="214"/>
      <c r="B456" s="214"/>
      <c r="C456" s="214"/>
      <c r="D456" s="214"/>
      <c r="E456" s="214"/>
      <c r="F456" s="215" t="s">
        <v>251</v>
      </c>
      <c r="G456" s="215"/>
      <c r="H456" s="217">
        <v>0.28999999999999998</v>
      </c>
    </row>
    <row r="457" spans="1:8" s="205" customFormat="1" x14ac:dyDescent="0.2">
      <c r="A457" s="214"/>
      <c r="B457" s="214"/>
      <c r="C457" s="214"/>
      <c r="D457" s="214"/>
      <c r="E457" s="214"/>
      <c r="F457" s="215" t="s">
        <v>252</v>
      </c>
      <c r="G457" s="215"/>
      <c r="H457" s="217">
        <v>0.13</v>
      </c>
    </row>
    <row r="458" spans="1:8" s="205" customFormat="1" x14ac:dyDescent="0.2">
      <c r="A458" s="214"/>
      <c r="B458" s="214"/>
      <c r="C458" s="214"/>
      <c r="D458" s="214"/>
      <c r="E458" s="214"/>
      <c r="F458" s="215" t="s">
        <v>253</v>
      </c>
      <c r="G458" s="215"/>
      <c r="H458" s="217">
        <v>0.16</v>
      </c>
    </row>
    <row r="459" spans="1:8" s="205" customFormat="1" x14ac:dyDescent="0.2">
      <c r="A459" s="214"/>
      <c r="B459" s="214"/>
      <c r="C459" s="214"/>
      <c r="D459" s="214"/>
      <c r="E459" s="214"/>
      <c r="F459" s="215" t="s">
        <v>254</v>
      </c>
      <c r="G459" s="215"/>
      <c r="H459" s="217">
        <v>0.28999999999999998</v>
      </c>
    </row>
    <row r="460" spans="1:8" s="205" customFormat="1" x14ac:dyDescent="0.2">
      <c r="A460" s="214"/>
      <c r="B460" s="214"/>
      <c r="C460" s="214"/>
      <c r="D460" s="214"/>
      <c r="E460" s="214"/>
      <c r="F460" s="215" t="s">
        <v>255</v>
      </c>
      <c r="G460" s="215"/>
      <c r="H460" s="217">
        <v>0.06</v>
      </c>
    </row>
    <row r="461" spans="1:8" s="205" customFormat="1" x14ac:dyDescent="0.2">
      <c r="A461" s="214"/>
      <c r="B461" s="214"/>
      <c r="C461" s="214"/>
      <c r="D461" s="214"/>
      <c r="E461" s="214"/>
      <c r="F461" s="215" t="s">
        <v>256</v>
      </c>
      <c r="G461" s="215"/>
      <c r="H461" s="217">
        <v>0.35</v>
      </c>
    </row>
    <row r="462" spans="1:8" s="205" customFormat="1" x14ac:dyDescent="0.2">
      <c r="A462" s="214"/>
      <c r="B462" s="214"/>
      <c r="C462" s="214"/>
      <c r="D462" s="214"/>
      <c r="E462" s="214"/>
      <c r="F462" s="218"/>
      <c r="G462" s="218"/>
      <c r="H462" s="218"/>
    </row>
    <row r="463" spans="1:8" s="205" customFormat="1" x14ac:dyDescent="0.2">
      <c r="A463" s="204" t="s">
        <v>648</v>
      </c>
      <c r="B463" s="204"/>
      <c r="C463" s="204"/>
      <c r="D463" s="204"/>
      <c r="E463" s="204"/>
      <c r="F463" s="204"/>
      <c r="G463" s="204"/>
      <c r="H463" s="204"/>
    </row>
    <row r="464" spans="1:8" s="205" customFormat="1" x14ac:dyDescent="0.2">
      <c r="A464" s="206" t="s">
        <v>504</v>
      </c>
      <c r="B464" s="206"/>
      <c r="C464" s="207" t="s">
        <v>223</v>
      </c>
      <c r="D464" s="207"/>
      <c r="E464" s="208" t="s">
        <v>224</v>
      </c>
      <c r="F464" s="208" t="s">
        <v>225</v>
      </c>
      <c r="G464" s="208" t="s">
        <v>226</v>
      </c>
      <c r="H464" s="208" t="s">
        <v>227</v>
      </c>
    </row>
    <row r="465" spans="1:8" s="205" customFormat="1" ht="22.5" x14ac:dyDescent="0.2">
      <c r="A465" s="209" t="s">
        <v>624</v>
      </c>
      <c r="B465" s="210" t="s">
        <v>625</v>
      </c>
      <c r="C465" s="211" t="s">
        <v>11</v>
      </c>
      <c r="D465" s="211"/>
      <c r="E465" s="209" t="s">
        <v>143</v>
      </c>
      <c r="F465" s="212">
        <v>1.154E-2</v>
      </c>
      <c r="G465" s="213">
        <v>25.75</v>
      </c>
      <c r="H465" s="213">
        <v>0.28999999999999998</v>
      </c>
    </row>
    <row r="466" spans="1:8" s="205" customFormat="1" x14ac:dyDescent="0.2">
      <c r="A466" s="214"/>
      <c r="B466" s="214"/>
      <c r="C466" s="214"/>
      <c r="D466" s="214"/>
      <c r="E466" s="214"/>
      <c r="F466" s="215" t="s">
        <v>507</v>
      </c>
      <c r="G466" s="215"/>
      <c r="H466" s="216">
        <v>0.28999999999999998</v>
      </c>
    </row>
    <row r="467" spans="1:8" s="205" customFormat="1" x14ac:dyDescent="0.2">
      <c r="A467" s="214"/>
      <c r="B467" s="214"/>
      <c r="C467" s="214"/>
      <c r="D467" s="214"/>
      <c r="E467" s="214"/>
      <c r="F467" s="215" t="s">
        <v>251</v>
      </c>
      <c r="G467" s="215"/>
      <c r="H467" s="217">
        <v>0.28999999999999998</v>
      </c>
    </row>
    <row r="468" spans="1:8" s="205" customFormat="1" x14ac:dyDescent="0.2">
      <c r="A468" s="214"/>
      <c r="B468" s="214"/>
      <c r="C468" s="214"/>
      <c r="D468" s="214"/>
      <c r="E468" s="214"/>
      <c r="F468" s="215" t="s">
        <v>252</v>
      </c>
      <c r="G468" s="215"/>
      <c r="H468" s="217">
        <v>0.13</v>
      </c>
    </row>
    <row r="469" spans="1:8" s="205" customFormat="1" x14ac:dyDescent="0.2">
      <c r="A469" s="214"/>
      <c r="B469" s="214"/>
      <c r="C469" s="214"/>
      <c r="D469" s="214"/>
      <c r="E469" s="214"/>
      <c r="F469" s="215" t="s">
        <v>253</v>
      </c>
      <c r="G469" s="215"/>
      <c r="H469" s="217">
        <v>0.16</v>
      </c>
    </row>
    <row r="470" spans="1:8" s="205" customFormat="1" x14ac:dyDescent="0.2">
      <c r="A470" s="214"/>
      <c r="B470" s="214"/>
      <c r="C470" s="214"/>
      <c r="D470" s="214"/>
      <c r="E470" s="214"/>
      <c r="F470" s="215" t="s">
        <v>254</v>
      </c>
      <c r="G470" s="215"/>
      <c r="H470" s="217">
        <v>0.28999999999999998</v>
      </c>
    </row>
    <row r="471" spans="1:8" s="205" customFormat="1" x14ac:dyDescent="0.2">
      <c r="A471" s="214"/>
      <c r="B471" s="214"/>
      <c r="C471" s="214"/>
      <c r="D471" s="214"/>
      <c r="E471" s="214"/>
      <c r="F471" s="215" t="s">
        <v>255</v>
      </c>
      <c r="G471" s="215"/>
      <c r="H471" s="217">
        <v>0.06</v>
      </c>
    </row>
    <row r="472" spans="1:8" s="205" customFormat="1" x14ac:dyDescent="0.2">
      <c r="A472" s="214"/>
      <c r="B472" s="214"/>
      <c r="C472" s="214"/>
      <c r="D472" s="214"/>
      <c r="E472" s="214"/>
      <c r="F472" s="215" t="s">
        <v>256</v>
      </c>
      <c r="G472" s="215"/>
      <c r="H472" s="217">
        <v>0.35</v>
      </c>
    </row>
    <row r="473" spans="1:8" s="205" customFormat="1" x14ac:dyDescent="0.2">
      <c r="A473" s="214"/>
      <c r="B473" s="214"/>
      <c r="C473" s="214"/>
      <c r="D473" s="214"/>
      <c r="E473" s="214"/>
      <c r="F473" s="218"/>
      <c r="G473" s="218"/>
      <c r="H473" s="218"/>
    </row>
    <row r="474" spans="1:8" s="205" customFormat="1" x14ac:dyDescent="0.2">
      <c r="A474" s="204" t="s">
        <v>649</v>
      </c>
      <c r="B474" s="204"/>
      <c r="C474" s="204"/>
      <c r="D474" s="204"/>
      <c r="E474" s="204"/>
      <c r="F474" s="204"/>
      <c r="G474" s="204"/>
      <c r="H474" s="204"/>
    </row>
    <row r="475" spans="1:8" s="205" customFormat="1" x14ac:dyDescent="0.2">
      <c r="A475" s="206" t="s">
        <v>504</v>
      </c>
      <c r="B475" s="206"/>
      <c r="C475" s="207" t="s">
        <v>223</v>
      </c>
      <c r="D475" s="207"/>
      <c r="E475" s="208" t="s">
        <v>224</v>
      </c>
      <c r="F475" s="208" t="s">
        <v>225</v>
      </c>
      <c r="G475" s="208" t="s">
        <v>226</v>
      </c>
      <c r="H475" s="208" t="s">
        <v>227</v>
      </c>
    </row>
    <row r="476" spans="1:8" s="205" customFormat="1" x14ac:dyDescent="0.2">
      <c r="A476" s="209" t="s">
        <v>650</v>
      </c>
      <c r="B476" s="210" t="s">
        <v>651</v>
      </c>
      <c r="C476" s="211" t="s">
        <v>11</v>
      </c>
      <c r="D476" s="211"/>
      <c r="E476" s="209" t="s">
        <v>143</v>
      </c>
      <c r="F476" s="212">
        <v>5.8599999999999998E-3</v>
      </c>
      <c r="G476" s="213">
        <v>40.51</v>
      </c>
      <c r="H476" s="213">
        <v>0.23</v>
      </c>
    </row>
    <row r="477" spans="1:8" s="205" customFormat="1" x14ac:dyDescent="0.2">
      <c r="A477" s="214"/>
      <c r="B477" s="214"/>
      <c r="C477" s="214"/>
      <c r="D477" s="214"/>
      <c r="E477" s="214"/>
      <c r="F477" s="215" t="s">
        <v>507</v>
      </c>
      <c r="G477" s="215"/>
      <c r="H477" s="216">
        <v>0.23</v>
      </c>
    </row>
    <row r="478" spans="1:8" s="205" customFormat="1" x14ac:dyDescent="0.2">
      <c r="A478" s="214"/>
      <c r="B478" s="214"/>
      <c r="C478" s="214"/>
      <c r="D478" s="214"/>
      <c r="E478" s="214"/>
      <c r="F478" s="215" t="s">
        <v>251</v>
      </c>
      <c r="G478" s="215"/>
      <c r="H478" s="217">
        <v>0.23</v>
      </c>
    </row>
    <row r="479" spans="1:8" s="205" customFormat="1" x14ac:dyDescent="0.2">
      <c r="A479" s="214"/>
      <c r="B479" s="214"/>
      <c r="C479" s="214"/>
      <c r="D479" s="214"/>
      <c r="E479" s="214"/>
      <c r="F479" s="215" t="s">
        <v>252</v>
      </c>
      <c r="G479" s="215"/>
      <c r="H479" s="217">
        <v>0.1</v>
      </c>
    </row>
    <row r="480" spans="1:8" s="205" customFormat="1" x14ac:dyDescent="0.2">
      <c r="A480" s="214"/>
      <c r="B480" s="214"/>
      <c r="C480" s="214"/>
      <c r="D480" s="214"/>
      <c r="E480" s="214"/>
      <c r="F480" s="215" t="s">
        <v>253</v>
      </c>
      <c r="G480" s="215"/>
      <c r="H480" s="217">
        <v>0.13</v>
      </c>
    </row>
    <row r="481" spans="1:8" s="205" customFormat="1" x14ac:dyDescent="0.2">
      <c r="A481" s="214"/>
      <c r="B481" s="214"/>
      <c r="C481" s="214"/>
      <c r="D481" s="214"/>
      <c r="E481" s="214"/>
      <c r="F481" s="215" t="s">
        <v>254</v>
      </c>
      <c r="G481" s="215"/>
      <c r="H481" s="217">
        <v>0.23</v>
      </c>
    </row>
    <row r="482" spans="1:8" s="205" customFormat="1" x14ac:dyDescent="0.2">
      <c r="A482" s="214"/>
      <c r="B482" s="214"/>
      <c r="C482" s="214"/>
      <c r="D482" s="214"/>
      <c r="E482" s="214"/>
      <c r="F482" s="215" t="s">
        <v>255</v>
      </c>
      <c r="G482" s="215"/>
      <c r="H482" s="217">
        <v>0.05</v>
      </c>
    </row>
    <row r="483" spans="1:8" s="205" customFormat="1" x14ac:dyDescent="0.2">
      <c r="A483" s="214"/>
      <c r="B483" s="214"/>
      <c r="C483" s="214"/>
      <c r="D483" s="214"/>
      <c r="E483" s="214"/>
      <c r="F483" s="215" t="s">
        <v>256</v>
      </c>
      <c r="G483" s="215"/>
      <c r="H483" s="217">
        <v>0.28000000000000003</v>
      </c>
    </row>
    <row r="484" spans="1:8" s="205" customFormat="1" x14ac:dyDescent="0.2">
      <c r="A484" s="214"/>
      <c r="B484" s="214"/>
      <c r="C484" s="214"/>
      <c r="D484" s="214"/>
      <c r="E484" s="214"/>
      <c r="F484" s="218"/>
      <c r="G484" s="218"/>
      <c r="H484" s="218"/>
    </row>
    <row r="485" spans="1:8" s="205" customFormat="1" x14ac:dyDescent="0.2">
      <c r="A485" s="204" t="s">
        <v>652</v>
      </c>
      <c r="B485" s="204"/>
      <c r="C485" s="204"/>
      <c r="D485" s="204"/>
      <c r="E485" s="204"/>
      <c r="F485" s="204"/>
      <c r="G485" s="204"/>
      <c r="H485" s="204"/>
    </row>
    <row r="486" spans="1:8" s="205" customFormat="1" x14ac:dyDescent="0.2">
      <c r="A486" s="206" t="s">
        <v>504</v>
      </c>
      <c r="B486" s="206"/>
      <c r="C486" s="207" t="s">
        <v>223</v>
      </c>
      <c r="D486" s="207"/>
      <c r="E486" s="208" t="s">
        <v>224</v>
      </c>
      <c r="F486" s="208" t="s">
        <v>225</v>
      </c>
      <c r="G486" s="208" t="s">
        <v>226</v>
      </c>
      <c r="H486" s="208" t="s">
        <v>227</v>
      </c>
    </row>
    <row r="487" spans="1:8" s="205" customFormat="1" x14ac:dyDescent="0.2">
      <c r="A487" s="209" t="s">
        <v>653</v>
      </c>
      <c r="B487" s="210" t="s">
        <v>654</v>
      </c>
      <c r="C487" s="211" t="s">
        <v>11</v>
      </c>
      <c r="D487" s="211"/>
      <c r="E487" s="209" t="s">
        <v>143</v>
      </c>
      <c r="F487" s="212">
        <v>3.7319999999999999E-2</v>
      </c>
      <c r="G487" s="213">
        <v>25.75</v>
      </c>
      <c r="H487" s="213">
        <v>0.96</v>
      </c>
    </row>
    <row r="488" spans="1:8" s="205" customFormat="1" x14ac:dyDescent="0.2">
      <c r="A488" s="214"/>
      <c r="B488" s="214"/>
      <c r="C488" s="214"/>
      <c r="D488" s="214"/>
      <c r="E488" s="214"/>
      <c r="F488" s="215" t="s">
        <v>507</v>
      </c>
      <c r="G488" s="215"/>
      <c r="H488" s="216">
        <v>0.96</v>
      </c>
    </row>
    <row r="489" spans="1:8" s="205" customFormat="1" x14ac:dyDescent="0.2">
      <c r="A489" s="214"/>
      <c r="B489" s="214"/>
      <c r="C489" s="214"/>
      <c r="D489" s="214"/>
      <c r="E489" s="214"/>
      <c r="F489" s="215" t="s">
        <v>251</v>
      </c>
      <c r="G489" s="215"/>
      <c r="H489" s="217">
        <v>0.96</v>
      </c>
    </row>
    <row r="490" spans="1:8" s="205" customFormat="1" x14ac:dyDescent="0.2">
      <c r="A490" s="214"/>
      <c r="B490" s="214"/>
      <c r="C490" s="214"/>
      <c r="D490" s="214"/>
      <c r="E490" s="214"/>
      <c r="F490" s="215" t="s">
        <v>252</v>
      </c>
      <c r="G490" s="215"/>
      <c r="H490" s="217">
        <v>0.44</v>
      </c>
    </row>
    <row r="491" spans="1:8" s="205" customFormat="1" x14ac:dyDescent="0.2">
      <c r="A491" s="214"/>
      <c r="B491" s="214"/>
      <c r="C491" s="214"/>
      <c r="D491" s="214"/>
      <c r="E491" s="214"/>
      <c r="F491" s="215" t="s">
        <v>253</v>
      </c>
      <c r="G491" s="215"/>
      <c r="H491" s="217">
        <v>0.52</v>
      </c>
    </row>
    <row r="492" spans="1:8" s="205" customFormat="1" x14ac:dyDescent="0.2">
      <c r="A492" s="214"/>
      <c r="B492" s="214"/>
      <c r="C492" s="214"/>
      <c r="D492" s="214"/>
      <c r="E492" s="214"/>
      <c r="F492" s="215" t="s">
        <v>254</v>
      </c>
      <c r="G492" s="215"/>
      <c r="H492" s="217">
        <v>0.96</v>
      </c>
    </row>
    <row r="493" spans="1:8" s="205" customFormat="1" x14ac:dyDescent="0.2">
      <c r="A493" s="214"/>
      <c r="B493" s="214"/>
      <c r="C493" s="214"/>
      <c r="D493" s="214"/>
      <c r="E493" s="214"/>
      <c r="F493" s="215" t="s">
        <v>255</v>
      </c>
      <c r="G493" s="215"/>
      <c r="H493" s="217">
        <v>0.2</v>
      </c>
    </row>
    <row r="494" spans="1:8" s="205" customFormat="1" x14ac:dyDescent="0.2">
      <c r="A494" s="214"/>
      <c r="B494" s="214"/>
      <c r="C494" s="214"/>
      <c r="D494" s="214"/>
      <c r="E494" s="214"/>
      <c r="F494" s="215" t="s">
        <v>256</v>
      </c>
      <c r="G494" s="215"/>
      <c r="H494" s="217">
        <v>1.1599999999999999</v>
      </c>
    </row>
    <row r="495" spans="1:8" s="205" customFormat="1" x14ac:dyDescent="0.2">
      <c r="A495" s="214"/>
      <c r="B495" s="214"/>
      <c r="C495" s="214"/>
      <c r="D495" s="214"/>
      <c r="E495" s="214"/>
      <c r="F495" s="218"/>
      <c r="G495" s="218"/>
      <c r="H495" s="218"/>
    </row>
    <row r="496" spans="1:8" s="205" customFormat="1" x14ac:dyDescent="0.2">
      <c r="A496" s="204" t="s">
        <v>655</v>
      </c>
      <c r="B496" s="204"/>
      <c r="C496" s="204"/>
      <c r="D496" s="204"/>
      <c r="E496" s="204"/>
      <c r="F496" s="204"/>
      <c r="G496" s="204"/>
      <c r="H496" s="204"/>
    </row>
    <row r="497" spans="1:8" s="205" customFormat="1" x14ac:dyDescent="0.2">
      <c r="A497" s="206" t="s">
        <v>504</v>
      </c>
      <c r="B497" s="206"/>
      <c r="C497" s="207" t="s">
        <v>223</v>
      </c>
      <c r="D497" s="207"/>
      <c r="E497" s="208" t="s">
        <v>224</v>
      </c>
      <c r="F497" s="208" t="s">
        <v>225</v>
      </c>
      <c r="G497" s="208" t="s">
        <v>226</v>
      </c>
      <c r="H497" s="208" t="s">
        <v>227</v>
      </c>
    </row>
    <row r="498" spans="1:8" s="205" customFormat="1" ht="22.5" x14ac:dyDescent="0.2">
      <c r="A498" s="209" t="s">
        <v>656</v>
      </c>
      <c r="B498" s="210" t="s">
        <v>657</v>
      </c>
      <c r="C498" s="211" t="s">
        <v>11</v>
      </c>
      <c r="D498" s="211"/>
      <c r="E498" s="209" t="s">
        <v>143</v>
      </c>
      <c r="F498" s="212">
        <v>1.7979999999999999E-2</v>
      </c>
      <c r="G498" s="213">
        <v>25.75</v>
      </c>
      <c r="H498" s="213">
        <v>0.46</v>
      </c>
    </row>
    <row r="499" spans="1:8" s="205" customFormat="1" x14ac:dyDescent="0.2">
      <c r="A499" s="214"/>
      <c r="B499" s="214"/>
      <c r="C499" s="214"/>
      <c r="D499" s="214"/>
      <c r="E499" s="214"/>
      <c r="F499" s="215" t="s">
        <v>507</v>
      </c>
      <c r="G499" s="215"/>
      <c r="H499" s="216">
        <v>0.46</v>
      </c>
    </row>
    <row r="500" spans="1:8" s="205" customFormat="1" x14ac:dyDescent="0.2">
      <c r="A500" s="214"/>
      <c r="B500" s="214"/>
      <c r="C500" s="214"/>
      <c r="D500" s="214"/>
      <c r="E500" s="214"/>
      <c r="F500" s="215" t="s">
        <v>251</v>
      </c>
      <c r="G500" s="215"/>
      <c r="H500" s="217">
        <v>0.46</v>
      </c>
    </row>
    <row r="501" spans="1:8" s="205" customFormat="1" x14ac:dyDescent="0.2">
      <c r="A501" s="214"/>
      <c r="B501" s="214"/>
      <c r="C501" s="214"/>
      <c r="D501" s="214"/>
      <c r="E501" s="214"/>
      <c r="F501" s="215" t="s">
        <v>252</v>
      </c>
      <c r="G501" s="215"/>
      <c r="H501" s="217">
        <v>0.21</v>
      </c>
    </row>
    <row r="502" spans="1:8" s="205" customFormat="1" x14ac:dyDescent="0.2">
      <c r="A502" s="214"/>
      <c r="B502" s="214"/>
      <c r="C502" s="214"/>
      <c r="D502" s="214"/>
      <c r="E502" s="214"/>
      <c r="F502" s="215" t="s">
        <v>253</v>
      </c>
      <c r="G502" s="215"/>
      <c r="H502" s="217">
        <v>0.25</v>
      </c>
    </row>
    <row r="503" spans="1:8" s="205" customFormat="1" x14ac:dyDescent="0.2">
      <c r="A503" s="214"/>
      <c r="B503" s="214"/>
      <c r="C503" s="214"/>
      <c r="D503" s="214"/>
      <c r="E503" s="214"/>
      <c r="F503" s="215" t="s">
        <v>254</v>
      </c>
      <c r="G503" s="215"/>
      <c r="H503" s="217">
        <v>0.46</v>
      </c>
    </row>
    <row r="504" spans="1:8" s="205" customFormat="1" x14ac:dyDescent="0.2">
      <c r="A504" s="214"/>
      <c r="B504" s="214"/>
      <c r="C504" s="214"/>
      <c r="D504" s="214"/>
      <c r="E504" s="214"/>
      <c r="F504" s="215" t="s">
        <v>255</v>
      </c>
      <c r="G504" s="215"/>
      <c r="H504" s="217">
        <v>0.1</v>
      </c>
    </row>
    <row r="505" spans="1:8" s="205" customFormat="1" x14ac:dyDescent="0.2">
      <c r="A505" s="214"/>
      <c r="B505" s="214"/>
      <c r="C505" s="214"/>
      <c r="D505" s="214"/>
      <c r="E505" s="214"/>
      <c r="F505" s="215" t="s">
        <v>256</v>
      </c>
      <c r="G505" s="215"/>
      <c r="H505" s="217">
        <v>0.56000000000000005</v>
      </c>
    </row>
    <row r="506" spans="1:8" s="205" customFormat="1" x14ac:dyDescent="0.2">
      <c r="A506" s="214"/>
      <c r="B506" s="214"/>
      <c r="C506" s="214"/>
      <c r="D506" s="214"/>
      <c r="E506" s="214"/>
      <c r="F506" s="218"/>
      <c r="G506" s="218"/>
      <c r="H506" s="218"/>
    </row>
    <row r="507" spans="1:8" s="205" customFormat="1" x14ac:dyDescent="0.2">
      <c r="A507" s="204" t="s">
        <v>658</v>
      </c>
      <c r="B507" s="204"/>
      <c r="C507" s="204"/>
      <c r="D507" s="204"/>
      <c r="E507" s="204"/>
      <c r="F507" s="204"/>
      <c r="G507" s="204"/>
      <c r="H507" s="204"/>
    </row>
    <row r="508" spans="1:8" s="205" customFormat="1" x14ac:dyDescent="0.2">
      <c r="A508" s="206" t="s">
        <v>504</v>
      </c>
      <c r="B508" s="206"/>
      <c r="C508" s="207" t="s">
        <v>223</v>
      </c>
      <c r="D508" s="207"/>
      <c r="E508" s="208" t="s">
        <v>224</v>
      </c>
      <c r="F508" s="208" t="s">
        <v>225</v>
      </c>
      <c r="G508" s="208" t="s">
        <v>226</v>
      </c>
      <c r="H508" s="208" t="s">
        <v>227</v>
      </c>
    </row>
    <row r="509" spans="1:8" s="205" customFormat="1" x14ac:dyDescent="0.2">
      <c r="A509" s="209" t="s">
        <v>517</v>
      </c>
      <c r="B509" s="210" t="s">
        <v>518</v>
      </c>
      <c r="C509" s="211" t="s">
        <v>11</v>
      </c>
      <c r="D509" s="211"/>
      <c r="E509" s="209" t="s">
        <v>143</v>
      </c>
      <c r="F509" s="212">
        <v>2.12E-2</v>
      </c>
      <c r="G509" s="213">
        <v>39.299999999999997</v>
      </c>
      <c r="H509" s="213">
        <v>0.83</v>
      </c>
    </row>
    <row r="510" spans="1:8" s="205" customFormat="1" x14ac:dyDescent="0.2">
      <c r="A510" s="214"/>
      <c r="B510" s="214"/>
      <c r="C510" s="214"/>
      <c r="D510" s="214"/>
      <c r="E510" s="214"/>
      <c r="F510" s="215" t="s">
        <v>507</v>
      </c>
      <c r="G510" s="215"/>
      <c r="H510" s="216">
        <v>0.83</v>
      </c>
    </row>
    <row r="511" spans="1:8" s="205" customFormat="1" x14ac:dyDescent="0.2">
      <c r="A511" s="214"/>
      <c r="B511" s="214"/>
      <c r="C511" s="214"/>
      <c r="D511" s="214"/>
      <c r="E511" s="214"/>
      <c r="F511" s="215" t="s">
        <v>251</v>
      </c>
      <c r="G511" s="215"/>
      <c r="H511" s="217">
        <v>0.83</v>
      </c>
    </row>
    <row r="512" spans="1:8" s="205" customFormat="1" x14ac:dyDescent="0.2">
      <c r="A512" s="214"/>
      <c r="B512" s="214"/>
      <c r="C512" s="214"/>
      <c r="D512" s="214"/>
      <c r="E512" s="214"/>
      <c r="F512" s="215" t="s">
        <v>252</v>
      </c>
      <c r="G512" s="215"/>
      <c r="H512" s="217">
        <v>0.38</v>
      </c>
    </row>
    <row r="513" spans="1:8" s="205" customFormat="1" x14ac:dyDescent="0.2">
      <c r="A513" s="214"/>
      <c r="B513" s="214"/>
      <c r="C513" s="214"/>
      <c r="D513" s="214"/>
      <c r="E513" s="214"/>
      <c r="F513" s="215" t="s">
        <v>253</v>
      </c>
      <c r="G513" s="215"/>
      <c r="H513" s="217">
        <v>0.45</v>
      </c>
    </row>
    <row r="514" spans="1:8" s="205" customFormat="1" x14ac:dyDescent="0.2">
      <c r="A514" s="214"/>
      <c r="B514" s="214"/>
      <c r="C514" s="214"/>
      <c r="D514" s="214"/>
      <c r="E514" s="214"/>
      <c r="F514" s="215" t="s">
        <v>254</v>
      </c>
      <c r="G514" s="215"/>
      <c r="H514" s="217">
        <v>0.83</v>
      </c>
    </row>
    <row r="515" spans="1:8" s="205" customFormat="1" x14ac:dyDescent="0.2">
      <c r="A515" s="214"/>
      <c r="B515" s="214"/>
      <c r="C515" s="214"/>
      <c r="D515" s="214"/>
      <c r="E515" s="214"/>
      <c r="F515" s="215" t="s">
        <v>255</v>
      </c>
      <c r="G515" s="215"/>
      <c r="H515" s="217">
        <v>0.17</v>
      </c>
    </row>
    <row r="516" spans="1:8" s="205" customFormat="1" x14ac:dyDescent="0.2">
      <c r="A516" s="214"/>
      <c r="B516" s="214"/>
      <c r="C516" s="214"/>
      <c r="D516" s="214"/>
      <c r="E516" s="214"/>
      <c r="F516" s="215" t="s">
        <v>256</v>
      </c>
      <c r="G516" s="215"/>
      <c r="H516" s="217">
        <v>1</v>
      </c>
    </row>
    <row r="517" spans="1:8" s="205" customFormat="1" x14ac:dyDescent="0.2">
      <c r="A517" s="214"/>
      <c r="B517" s="214"/>
      <c r="C517" s="214"/>
      <c r="D517" s="214"/>
      <c r="E517" s="214"/>
      <c r="F517" s="218"/>
      <c r="G517" s="218"/>
      <c r="H517" s="218"/>
    </row>
    <row r="518" spans="1:8" s="205" customFormat="1" x14ac:dyDescent="0.2">
      <c r="A518" s="204" t="s">
        <v>659</v>
      </c>
      <c r="B518" s="204"/>
      <c r="C518" s="204"/>
      <c r="D518" s="204"/>
      <c r="E518" s="204"/>
      <c r="F518" s="204"/>
      <c r="G518" s="204"/>
      <c r="H518" s="204"/>
    </row>
    <row r="519" spans="1:8" s="205" customFormat="1" x14ac:dyDescent="0.2">
      <c r="A519" s="206" t="s">
        <v>504</v>
      </c>
      <c r="B519" s="206"/>
      <c r="C519" s="207" t="s">
        <v>223</v>
      </c>
      <c r="D519" s="207"/>
      <c r="E519" s="208" t="s">
        <v>224</v>
      </c>
      <c r="F519" s="208" t="s">
        <v>225</v>
      </c>
      <c r="G519" s="208" t="s">
        <v>226</v>
      </c>
      <c r="H519" s="208" t="s">
        <v>227</v>
      </c>
    </row>
    <row r="520" spans="1:8" s="205" customFormat="1" ht="22.5" x14ac:dyDescent="0.2">
      <c r="A520" s="209" t="s">
        <v>505</v>
      </c>
      <c r="B520" s="210" t="s">
        <v>506</v>
      </c>
      <c r="C520" s="211" t="s">
        <v>11</v>
      </c>
      <c r="D520" s="211"/>
      <c r="E520" s="209" t="s">
        <v>143</v>
      </c>
      <c r="F520" s="212">
        <v>1.4760000000000001E-2</v>
      </c>
      <c r="G520" s="213">
        <v>138.41</v>
      </c>
      <c r="H520" s="213">
        <v>2.04</v>
      </c>
    </row>
    <row r="521" spans="1:8" s="205" customFormat="1" x14ac:dyDescent="0.2">
      <c r="A521" s="214"/>
      <c r="B521" s="214"/>
      <c r="C521" s="214"/>
      <c r="D521" s="214"/>
      <c r="E521" s="214"/>
      <c r="F521" s="215" t="s">
        <v>507</v>
      </c>
      <c r="G521" s="215"/>
      <c r="H521" s="216">
        <v>2.04</v>
      </c>
    </row>
    <row r="522" spans="1:8" s="205" customFormat="1" x14ac:dyDescent="0.2">
      <c r="A522" s="214"/>
      <c r="B522" s="214"/>
      <c r="C522" s="214"/>
      <c r="D522" s="214"/>
      <c r="E522" s="214"/>
      <c r="F522" s="215" t="s">
        <v>251</v>
      </c>
      <c r="G522" s="215"/>
      <c r="H522" s="217">
        <v>2.04</v>
      </c>
    </row>
    <row r="523" spans="1:8" s="205" customFormat="1" x14ac:dyDescent="0.2">
      <c r="A523" s="214"/>
      <c r="B523" s="214"/>
      <c r="C523" s="214"/>
      <c r="D523" s="214"/>
      <c r="E523" s="214"/>
      <c r="F523" s="215" t="s">
        <v>252</v>
      </c>
      <c r="G523" s="215"/>
      <c r="H523" s="217">
        <v>0.93</v>
      </c>
    </row>
    <row r="524" spans="1:8" s="205" customFormat="1" x14ac:dyDescent="0.2">
      <c r="A524" s="214"/>
      <c r="B524" s="214"/>
      <c r="C524" s="214"/>
      <c r="D524" s="214"/>
      <c r="E524" s="214"/>
      <c r="F524" s="215" t="s">
        <v>253</v>
      </c>
      <c r="G524" s="215"/>
      <c r="H524" s="217">
        <v>1.1100000000000001</v>
      </c>
    </row>
    <row r="525" spans="1:8" s="205" customFormat="1" x14ac:dyDescent="0.2">
      <c r="A525" s="214"/>
      <c r="B525" s="214"/>
      <c r="C525" s="214"/>
      <c r="D525" s="214"/>
      <c r="E525" s="214"/>
      <c r="F525" s="215" t="s">
        <v>254</v>
      </c>
      <c r="G525" s="215"/>
      <c r="H525" s="217">
        <v>2.04</v>
      </c>
    </row>
    <row r="526" spans="1:8" s="205" customFormat="1" x14ac:dyDescent="0.2">
      <c r="A526" s="214"/>
      <c r="B526" s="214"/>
      <c r="C526" s="214"/>
      <c r="D526" s="214"/>
      <c r="E526" s="214"/>
      <c r="F526" s="215" t="s">
        <v>255</v>
      </c>
      <c r="G526" s="215"/>
      <c r="H526" s="217">
        <v>0.42</v>
      </c>
    </row>
    <row r="527" spans="1:8" s="205" customFormat="1" x14ac:dyDescent="0.2">
      <c r="A527" s="214"/>
      <c r="B527" s="214"/>
      <c r="C527" s="214"/>
      <c r="D527" s="214"/>
      <c r="E527" s="214"/>
      <c r="F527" s="215" t="s">
        <v>256</v>
      </c>
      <c r="G527" s="215"/>
      <c r="H527" s="217">
        <v>2.46</v>
      </c>
    </row>
    <row r="528" spans="1:8" s="205" customFormat="1" x14ac:dyDescent="0.2">
      <c r="A528" s="214"/>
      <c r="B528" s="214"/>
      <c r="C528" s="214"/>
      <c r="D528" s="214"/>
      <c r="E528" s="214"/>
      <c r="F528" s="218"/>
      <c r="G528" s="218"/>
      <c r="H528" s="218"/>
    </row>
    <row r="529" spans="1:8" s="205" customFormat="1" x14ac:dyDescent="0.2">
      <c r="A529" s="204" t="s">
        <v>660</v>
      </c>
      <c r="B529" s="204"/>
      <c r="C529" s="204"/>
      <c r="D529" s="204"/>
      <c r="E529" s="204"/>
      <c r="F529" s="204"/>
      <c r="G529" s="204"/>
      <c r="H529" s="204"/>
    </row>
    <row r="530" spans="1:8" s="205" customFormat="1" x14ac:dyDescent="0.2">
      <c r="A530" s="206" t="s">
        <v>504</v>
      </c>
      <c r="B530" s="206"/>
      <c r="C530" s="207" t="s">
        <v>223</v>
      </c>
      <c r="D530" s="207"/>
      <c r="E530" s="208" t="s">
        <v>224</v>
      </c>
      <c r="F530" s="208" t="s">
        <v>225</v>
      </c>
      <c r="G530" s="208" t="s">
        <v>226</v>
      </c>
      <c r="H530" s="208" t="s">
        <v>227</v>
      </c>
    </row>
    <row r="531" spans="1:8" s="205" customFormat="1" ht="22.5" x14ac:dyDescent="0.2">
      <c r="A531" s="209" t="s">
        <v>661</v>
      </c>
      <c r="B531" s="210" t="s">
        <v>662</v>
      </c>
      <c r="C531" s="211" t="s">
        <v>11</v>
      </c>
      <c r="D531" s="211"/>
      <c r="E531" s="209" t="s">
        <v>143</v>
      </c>
      <c r="F531" s="212">
        <v>1.4760000000000001E-2</v>
      </c>
      <c r="G531" s="213">
        <v>143.26</v>
      </c>
      <c r="H531" s="213">
        <v>2.11</v>
      </c>
    </row>
    <row r="532" spans="1:8" s="205" customFormat="1" x14ac:dyDescent="0.2">
      <c r="A532" s="214"/>
      <c r="B532" s="214"/>
      <c r="C532" s="214"/>
      <c r="D532" s="214"/>
      <c r="E532" s="214"/>
      <c r="F532" s="215" t="s">
        <v>507</v>
      </c>
      <c r="G532" s="215"/>
      <c r="H532" s="216">
        <v>2.11</v>
      </c>
    </row>
    <row r="533" spans="1:8" s="205" customFormat="1" x14ac:dyDescent="0.2">
      <c r="A533" s="214"/>
      <c r="B533" s="214"/>
      <c r="C533" s="214"/>
      <c r="D533" s="214"/>
      <c r="E533" s="214"/>
      <c r="F533" s="215" t="s">
        <v>251</v>
      </c>
      <c r="G533" s="215"/>
      <c r="H533" s="217">
        <v>2.11</v>
      </c>
    </row>
    <row r="534" spans="1:8" s="205" customFormat="1" x14ac:dyDescent="0.2">
      <c r="A534" s="214"/>
      <c r="B534" s="214"/>
      <c r="C534" s="214"/>
      <c r="D534" s="214"/>
      <c r="E534" s="214"/>
      <c r="F534" s="215" t="s">
        <v>252</v>
      </c>
      <c r="G534" s="215"/>
      <c r="H534" s="217">
        <v>0.97</v>
      </c>
    </row>
    <row r="535" spans="1:8" s="205" customFormat="1" x14ac:dyDescent="0.2">
      <c r="A535" s="214"/>
      <c r="B535" s="214"/>
      <c r="C535" s="214"/>
      <c r="D535" s="214"/>
      <c r="E535" s="214"/>
      <c r="F535" s="215" t="s">
        <v>253</v>
      </c>
      <c r="G535" s="215"/>
      <c r="H535" s="217">
        <v>1.1399999999999999</v>
      </c>
    </row>
    <row r="536" spans="1:8" s="205" customFormat="1" x14ac:dyDescent="0.2">
      <c r="A536" s="214"/>
      <c r="B536" s="214"/>
      <c r="C536" s="214"/>
      <c r="D536" s="214"/>
      <c r="E536" s="214"/>
      <c r="F536" s="215" t="s">
        <v>254</v>
      </c>
      <c r="G536" s="215"/>
      <c r="H536" s="217">
        <v>2.11</v>
      </c>
    </row>
    <row r="537" spans="1:8" s="205" customFormat="1" x14ac:dyDescent="0.2">
      <c r="A537" s="214"/>
      <c r="B537" s="214"/>
      <c r="C537" s="214"/>
      <c r="D537" s="214"/>
      <c r="E537" s="214"/>
      <c r="F537" s="215" t="s">
        <v>255</v>
      </c>
      <c r="G537" s="215"/>
      <c r="H537" s="217">
        <v>0.44</v>
      </c>
    </row>
    <row r="538" spans="1:8" s="205" customFormat="1" x14ac:dyDescent="0.2">
      <c r="A538" s="214"/>
      <c r="B538" s="214"/>
      <c r="C538" s="214"/>
      <c r="D538" s="214"/>
      <c r="E538" s="214"/>
      <c r="F538" s="215" t="s">
        <v>256</v>
      </c>
      <c r="G538" s="215"/>
      <c r="H538" s="217">
        <v>2.5499999999999998</v>
      </c>
    </row>
    <row r="539" spans="1:8" s="205" customFormat="1" x14ac:dyDescent="0.2">
      <c r="A539" s="214"/>
      <c r="B539" s="214"/>
      <c r="C539" s="214"/>
      <c r="D539" s="214"/>
      <c r="E539" s="214"/>
      <c r="F539" s="218"/>
      <c r="G539" s="218"/>
      <c r="H539" s="218"/>
    </row>
    <row r="540" spans="1:8" s="205" customFormat="1" x14ac:dyDescent="0.2">
      <c r="A540" s="204" t="s">
        <v>663</v>
      </c>
      <c r="B540" s="204"/>
      <c r="C540" s="204"/>
      <c r="D540" s="204"/>
      <c r="E540" s="204"/>
      <c r="F540" s="204"/>
      <c r="G540" s="204"/>
      <c r="H540" s="204"/>
    </row>
    <row r="541" spans="1:8" s="205" customFormat="1" x14ac:dyDescent="0.2">
      <c r="A541" s="206" t="s">
        <v>504</v>
      </c>
      <c r="B541" s="206"/>
      <c r="C541" s="207" t="s">
        <v>223</v>
      </c>
      <c r="D541" s="207"/>
      <c r="E541" s="208" t="s">
        <v>224</v>
      </c>
      <c r="F541" s="208" t="s">
        <v>225</v>
      </c>
      <c r="G541" s="208" t="s">
        <v>226</v>
      </c>
      <c r="H541" s="208" t="s">
        <v>227</v>
      </c>
    </row>
    <row r="542" spans="1:8" s="205" customFormat="1" ht="22.5" x14ac:dyDescent="0.2">
      <c r="A542" s="209" t="s">
        <v>664</v>
      </c>
      <c r="B542" s="210" t="s">
        <v>665</v>
      </c>
      <c r="C542" s="211" t="s">
        <v>11</v>
      </c>
      <c r="D542" s="211"/>
      <c r="E542" s="209" t="s">
        <v>143</v>
      </c>
      <c r="F542" s="212">
        <v>1.4760000000000001E-2</v>
      </c>
      <c r="G542" s="213">
        <v>38.64</v>
      </c>
      <c r="H542" s="213">
        <v>0.56999999999999995</v>
      </c>
    </row>
    <row r="543" spans="1:8" s="205" customFormat="1" x14ac:dyDescent="0.2">
      <c r="A543" s="214"/>
      <c r="B543" s="214"/>
      <c r="C543" s="214"/>
      <c r="D543" s="214"/>
      <c r="E543" s="214"/>
      <c r="F543" s="215" t="s">
        <v>507</v>
      </c>
      <c r="G543" s="215"/>
      <c r="H543" s="216">
        <v>0.56999999999999995</v>
      </c>
    </row>
    <row r="544" spans="1:8" s="205" customFormat="1" x14ac:dyDescent="0.2">
      <c r="A544" s="214"/>
      <c r="B544" s="214"/>
      <c r="C544" s="214"/>
      <c r="D544" s="214"/>
      <c r="E544" s="214"/>
      <c r="F544" s="215" t="s">
        <v>251</v>
      </c>
      <c r="G544" s="215"/>
      <c r="H544" s="217">
        <v>0.56999999999999995</v>
      </c>
    </row>
    <row r="545" spans="1:8" s="205" customFormat="1" x14ac:dyDescent="0.2">
      <c r="A545" s="214"/>
      <c r="B545" s="214"/>
      <c r="C545" s="214"/>
      <c r="D545" s="214"/>
      <c r="E545" s="214"/>
      <c r="F545" s="215" t="s">
        <v>252</v>
      </c>
      <c r="G545" s="215"/>
      <c r="H545" s="217">
        <v>0.26</v>
      </c>
    </row>
    <row r="546" spans="1:8" s="205" customFormat="1" x14ac:dyDescent="0.2">
      <c r="A546" s="214"/>
      <c r="B546" s="214"/>
      <c r="C546" s="214"/>
      <c r="D546" s="214"/>
      <c r="E546" s="214"/>
      <c r="F546" s="215" t="s">
        <v>253</v>
      </c>
      <c r="G546" s="215"/>
      <c r="H546" s="217">
        <v>0.31</v>
      </c>
    </row>
    <row r="547" spans="1:8" s="205" customFormat="1" x14ac:dyDescent="0.2">
      <c r="A547" s="214"/>
      <c r="B547" s="214"/>
      <c r="C547" s="214"/>
      <c r="D547" s="214"/>
      <c r="E547" s="214"/>
      <c r="F547" s="215" t="s">
        <v>254</v>
      </c>
      <c r="G547" s="215"/>
      <c r="H547" s="217">
        <v>0.56999999999999995</v>
      </c>
    </row>
    <row r="548" spans="1:8" s="205" customFormat="1" x14ac:dyDescent="0.2">
      <c r="A548" s="214"/>
      <c r="B548" s="214"/>
      <c r="C548" s="214"/>
      <c r="D548" s="214"/>
      <c r="E548" s="214"/>
      <c r="F548" s="215" t="s">
        <v>255</v>
      </c>
      <c r="G548" s="215"/>
      <c r="H548" s="217">
        <v>0.12</v>
      </c>
    </row>
    <row r="549" spans="1:8" s="205" customFormat="1" x14ac:dyDescent="0.2">
      <c r="A549" s="214"/>
      <c r="B549" s="214"/>
      <c r="C549" s="214"/>
      <c r="D549" s="214"/>
      <c r="E549" s="214"/>
      <c r="F549" s="215" t="s">
        <v>256</v>
      </c>
      <c r="G549" s="215"/>
      <c r="H549" s="217">
        <v>0.69</v>
      </c>
    </row>
    <row r="550" spans="1:8" s="205" customFormat="1" x14ac:dyDescent="0.2">
      <c r="A550" s="214"/>
      <c r="B550" s="214"/>
      <c r="C550" s="214"/>
      <c r="D550" s="214"/>
      <c r="E550" s="214"/>
      <c r="F550" s="218"/>
      <c r="G550" s="218"/>
      <c r="H550" s="218"/>
    </row>
    <row r="551" spans="1:8" s="205" customFormat="1" x14ac:dyDescent="0.2">
      <c r="A551" s="204" t="s">
        <v>666</v>
      </c>
      <c r="B551" s="204"/>
      <c r="C551" s="204"/>
      <c r="D551" s="204"/>
      <c r="E551" s="204"/>
      <c r="F551" s="204"/>
      <c r="G551" s="204"/>
      <c r="H551" s="204"/>
    </row>
    <row r="552" spans="1:8" s="205" customFormat="1" x14ac:dyDescent="0.2">
      <c r="A552" s="206" t="s">
        <v>504</v>
      </c>
      <c r="B552" s="206"/>
      <c r="C552" s="207" t="s">
        <v>223</v>
      </c>
      <c r="D552" s="207"/>
      <c r="E552" s="208" t="s">
        <v>224</v>
      </c>
      <c r="F552" s="208" t="s">
        <v>225</v>
      </c>
      <c r="G552" s="208" t="s">
        <v>226</v>
      </c>
      <c r="H552" s="208" t="s">
        <v>227</v>
      </c>
    </row>
    <row r="553" spans="1:8" s="205" customFormat="1" x14ac:dyDescent="0.2">
      <c r="A553" s="209" t="s">
        <v>667</v>
      </c>
      <c r="B553" s="210" t="s">
        <v>668</v>
      </c>
      <c r="C553" s="211" t="s">
        <v>11</v>
      </c>
      <c r="D553" s="211"/>
      <c r="E553" s="209" t="s">
        <v>143</v>
      </c>
      <c r="F553" s="212">
        <v>5.0899999999999999E-3</v>
      </c>
      <c r="G553" s="213">
        <v>28</v>
      </c>
      <c r="H553" s="213">
        <v>0.14000000000000001</v>
      </c>
    </row>
    <row r="554" spans="1:8" s="205" customFormat="1" x14ac:dyDescent="0.2">
      <c r="A554" s="214"/>
      <c r="B554" s="214"/>
      <c r="C554" s="214"/>
      <c r="D554" s="214"/>
      <c r="E554" s="214"/>
      <c r="F554" s="215" t="s">
        <v>507</v>
      </c>
      <c r="G554" s="215"/>
      <c r="H554" s="216">
        <v>0.14000000000000001</v>
      </c>
    </row>
    <row r="555" spans="1:8" s="205" customFormat="1" x14ac:dyDescent="0.2">
      <c r="A555" s="214"/>
      <c r="B555" s="214"/>
      <c r="C555" s="214"/>
      <c r="D555" s="214"/>
      <c r="E555" s="214"/>
      <c r="F555" s="215" t="s">
        <v>251</v>
      </c>
      <c r="G555" s="215"/>
      <c r="H555" s="217">
        <v>0.14000000000000001</v>
      </c>
    </row>
    <row r="556" spans="1:8" s="205" customFormat="1" x14ac:dyDescent="0.2">
      <c r="A556" s="214"/>
      <c r="B556" s="214"/>
      <c r="C556" s="214"/>
      <c r="D556" s="214"/>
      <c r="E556" s="214"/>
      <c r="F556" s="215" t="s">
        <v>252</v>
      </c>
      <c r="G556" s="215"/>
      <c r="H556" s="217">
        <v>0.06</v>
      </c>
    </row>
    <row r="557" spans="1:8" s="205" customFormat="1" x14ac:dyDescent="0.2">
      <c r="A557" s="214"/>
      <c r="B557" s="214"/>
      <c r="C557" s="214"/>
      <c r="D557" s="214"/>
      <c r="E557" s="214"/>
      <c r="F557" s="215" t="s">
        <v>253</v>
      </c>
      <c r="G557" s="215"/>
      <c r="H557" s="217">
        <v>0.08</v>
      </c>
    </row>
    <row r="558" spans="1:8" s="205" customFormat="1" x14ac:dyDescent="0.2">
      <c r="A558" s="214"/>
      <c r="B558" s="214"/>
      <c r="C558" s="214"/>
      <c r="D558" s="214"/>
      <c r="E558" s="214"/>
      <c r="F558" s="215" t="s">
        <v>254</v>
      </c>
      <c r="G558" s="215"/>
      <c r="H558" s="217">
        <v>0.14000000000000001</v>
      </c>
    </row>
    <row r="559" spans="1:8" s="205" customFormat="1" x14ac:dyDescent="0.2">
      <c r="A559" s="214"/>
      <c r="B559" s="214"/>
      <c r="C559" s="214"/>
      <c r="D559" s="214"/>
      <c r="E559" s="214"/>
      <c r="F559" s="215" t="s">
        <v>255</v>
      </c>
      <c r="G559" s="215"/>
      <c r="H559" s="217">
        <v>0.03</v>
      </c>
    </row>
    <row r="560" spans="1:8" s="205" customFormat="1" x14ac:dyDescent="0.2">
      <c r="A560" s="214"/>
      <c r="B560" s="214"/>
      <c r="C560" s="214"/>
      <c r="D560" s="214"/>
      <c r="E560" s="214"/>
      <c r="F560" s="215" t="s">
        <v>256</v>
      </c>
      <c r="G560" s="215"/>
      <c r="H560" s="217">
        <v>0.17</v>
      </c>
    </row>
    <row r="561" spans="1:8" s="205" customFormat="1" x14ac:dyDescent="0.2">
      <c r="A561" s="214"/>
      <c r="B561" s="214"/>
      <c r="C561" s="214"/>
      <c r="D561" s="214"/>
      <c r="E561" s="214"/>
      <c r="F561" s="218"/>
      <c r="G561" s="218"/>
      <c r="H561" s="218"/>
    </row>
    <row r="562" spans="1:8" s="205" customFormat="1" x14ac:dyDescent="0.2">
      <c r="A562" s="204" t="s">
        <v>669</v>
      </c>
      <c r="B562" s="204"/>
      <c r="C562" s="204"/>
      <c r="D562" s="204"/>
      <c r="E562" s="204"/>
      <c r="F562" s="204"/>
      <c r="G562" s="204"/>
      <c r="H562" s="204"/>
    </row>
    <row r="563" spans="1:8" s="205" customFormat="1" x14ac:dyDescent="0.2">
      <c r="A563" s="206" t="s">
        <v>504</v>
      </c>
      <c r="B563" s="206"/>
      <c r="C563" s="207" t="s">
        <v>223</v>
      </c>
      <c r="D563" s="207"/>
      <c r="E563" s="208" t="s">
        <v>224</v>
      </c>
      <c r="F563" s="208" t="s">
        <v>225</v>
      </c>
      <c r="G563" s="208" t="s">
        <v>226</v>
      </c>
      <c r="H563" s="208" t="s">
        <v>227</v>
      </c>
    </row>
    <row r="564" spans="1:8" s="205" customFormat="1" ht="22.5" x14ac:dyDescent="0.2">
      <c r="A564" s="209" t="s">
        <v>670</v>
      </c>
      <c r="B564" s="210" t="s">
        <v>671</v>
      </c>
      <c r="C564" s="211" t="s">
        <v>11</v>
      </c>
      <c r="D564" s="211"/>
      <c r="E564" s="209" t="s">
        <v>143</v>
      </c>
      <c r="F564" s="212">
        <v>8.3099999999999997E-3</v>
      </c>
      <c r="G564" s="213">
        <v>35.18</v>
      </c>
      <c r="H564" s="213">
        <v>0.28999999999999998</v>
      </c>
    </row>
    <row r="565" spans="1:8" s="205" customFormat="1" x14ac:dyDescent="0.2">
      <c r="A565" s="214"/>
      <c r="B565" s="214"/>
      <c r="C565" s="214"/>
      <c r="D565" s="214"/>
      <c r="E565" s="214"/>
      <c r="F565" s="215" t="s">
        <v>507</v>
      </c>
      <c r="G565" s="215"/>
      <c r="H565" s="216">
        <v>0.28999999999999998</v>
      </c>
    </row>
    <row r="566" spans="1:8" s="205" customFormat="1" x14ac:dyDescent="0.2">
      <c r="A566" s="214"/>
      <c r="B566" s="214"/>
      <c r="C566" s="214"/>
      <c r="D566" s="214"/>
      <c r="E566" s="214"/>
      <c r="F566" s="215" t="s">
        <v>251</v>
      </c>
      <c r="G566" s="215"/>
      <c r="H566" s="217">
        <v>0.28999999999999998</v>
      </c>
    </row>
    <row r="567" spans="1:8" s="205" customFormat="1" x14ac:dyDescent="0.2">
      <c r="A567" s="214"/>
      <c r="B567" s="214"/>
      <c r="C567" s="214"/>
      <c r="D567" s="214"/>
      <c r="E567" s="214"/>
      <c r="F567" s="215" t="s">
        <v>252</v>
      </c>
      <c r="G567" s="215"/>
      <c r="H567" s="217">
        <v>0.13</v>
      </c>
    </row>
    <row r="568" spans="1:8" s="205" customFormat="1" x14ac:dyDescent="0.2">
      <c r="A568" s="214"/>
      <c r="B568" s="214"/>
      <c r="C568" s="214"/>
      <c r="D568" s="214"/>
      <c r="E568" s="214"/>
      <c r="F568" s="215" t="s">
        <v>253</v>
      </c>
      <c r="G568" s="215"/>
      <c r="H568" s="217">
        <v>0.16</v>
      </c>
    </row>
    <row r="569" spans="1:8" s="205" customFormat="1" x14ac:dyDescent="0.2">
      <c r="A569" s="214"/>
      <c r="B569" s="214"/>
      <c r="C569" s="214"/>
      <c r="D569" s="214"/>
      <c r="E569" s="214"/>
      <c r="F569" s="215" t="s">
        <v>254</v>
      </c>
      <c r="G569" s="215"/>
      <c r="H569" s="217">
        <v>0.28999999999999998</v>
      </c>
    </row>
    <row r="570" spans="1:8" s="205" customFormat="1" x14ac:dyDescent="0.2">
      <c r="A570" s="214"/>
      <c r="B570" s="214"/>
      <c r="C570" s="214"/>
      <c r="D570" s="214"/>
      <c r="E570" s="214"/>
      <c r="F570" s="215" t="s">
        <v>255</v>
      </c>
      <c r="G570" s="215"/>
      <c r="H570" s="217">
        <v>0.06</v>
      </c>
    </row>
    <row r="571" spans="1:8" s="205" customFormat="1" x14ac:dyDescent="0.2">
      <c r="A571" s="214"/>
      <c r="B571" s="214"/>
      <c r="C571" s="214"/>
      <c r="D571" s="214"/>
      <c r="E571" s="214"/>
      <c r="F571" s="215" t="s">
        <v>256</v>
      </c>
      <c r="G571" s="215"/>
      <c r="H571" s="217">
        <v>0.35</v>
      </c>
    </row>
    <row r="572" spans="1:8" s="205" customFormat="1" x14ac:dyDescent="0.2">
      <c r="A572" s="214"/>
      <c r="B572" s="214"/>
      <c r="C572" s="214"/>
      <c r="D572" s="214"/>
      <c r="E572" s="214"/>
      <c r="F572" s="218"/>
      <c r="G572" s="218"/>
      <c r="H572" s="218"/>
    </row>
    <row r="573" spans="1:8" s="205" customFormat="1" x14ac:dyDescent="0.2">
      <c r="A573" s="204" t="s">
        <v>672</v>
      </c>
      <c r="B573" s="204"/>
      <c r="C573" s="204"/>
      <c r="D573" s="204"/>
      <c r="E573" s="204"/>
      <c r="F573" s="204"/>
      <c r="G573" s="204"/>
      <c r="H573" s="204"/>
    </row>
    <row r="574" spans="1:8" s="205" customFormat="1" x14ac:dyDescent="0.2">
      <c r="A574" s="206" t="s">
        <v>504</v>
      </c>
      <c r="B574" s="206"/>
      <c r="C574" s="207" t="s">
        <v>223</v>
      </c>
      <c r="D574" s="207"/>
      <c r="E574" s="208" t="s">
        <v>224</v>
      </c>
      <c r="F574" s="208" t="s">
        <v>225</v>
      </c>
      <c r="G574" s="208" t="s">
        <v>226</v>
      </c>
      <c r="H574" s="208" t="s">
        <v>227</v>
      </c>
    </row>
    <row r="575" spans="1:8" s="205" customFormat="1" x14ac:dyDescent="0.2">
      <c r="A575" s="209" t="s">
        <v>673</v>
      </c>
      <c r="B575" s="210" t="s">
        <v>674</v>
      </c>
      <c r="C575" s="211" t="s">
        <v>11</v>
      </c>
      <c r="D575" s="211"/>
      <c r="E575" s="209" t="s">
        <v>143</v>
      </c>
      <c r="F575" s="212">
        <v>2.12E-2</v>
      </c>
      <c r="G575" s="213">
        <v>25.75</v>
      </c>
      <c r="H575" s="213">
        <v>0.54</v>
      </c>
    </row>
    <row r="576" spans="1:8" s="205" customFormat="1" x14ac:dyDescent="0.2">
      <c r="A576" s="214"/>
      <c r="B576" s="214"/>
      <c r="C576" s="214"/>
      <c r="D576" s="214"/>
      <c r="E576" s="214"/>
      <c r="F576" s="215" t="s">
        <v>507</v>
      </c>
      <c r="G576" s="215"/>
      <c r="H576" s="216">
        <v>0.54</v>
      </c>
    </row>
    <row r="577" spans="1:8" s="205" customFormat="1" x14ac:dyDescent="0.2">
      <c r="A577" s="214"/>
      <c r="B577" s="214"/>
      <c r="C577" s="214"/>
      <c r="D577" s="214"/>
      <c r="E577" s="214"/>
      <c r="F577" s="215" t="s">
        <v>251</v>
      </c>
      <c r="G577" s="215"/>
      <c r="H577" s="217">
        <v>0.54</v>
      </c>
    </row>
    <row r="578" spans="1:8" s="205" customFormat="1" x14ac:dyDescent="0.2">
      <c r="A578" s="214"/>
      <c r="B578" s="214"/>
      <c r="C578" s="214"/>
      <c r="D578" s="214"/>
      <c r="E578" s="214"/>
      <c r="F578" s="215" t="s">
        <v>252</v>
      </c>
      <c r="G578" s="215"/>
      <c r="H578" s="217">
        <v>0.25</v>
      </c>
    </row>
    <row r="579" spans="1:8" s="205" customFormat="1" x14ac:dyDescent="0.2">
      <c r="A579" s="214"/>
      <c r="B579" s="214"/>
      <c r="C579" s="214"/>
      <c r="D579" s="214"/>
      <c r="E579" s="214"/>
      <c r="F579" s="215" t="s">
        <v>253</v>
      </c>
      <c r="G579" s="215"/>
      <c r="H579" s="217">
        <v>0.28999999999999998</v>
      </c>
    </row>
    <row r="580" spans="1:8" s="205" customFormat="1" x14ac:dyDescent="0.2">
      <c r="A580" s="214"/>
      <c r="B580" s="214"/>
      <c r="C580" s="214"/>
      <c r="D580" s="214"/>
      <c r="E580" s="214"/>
      <c r="F580" s="215" t="s">
        <v>254</v>
      </c>
      <c r="G580" s="215"/>
      <c r="H580" s="217">
        <v>0.54</v>
      </c>
    </row>
    <row r="581" spans="1:8" s="205" customFormat="1" x14ac:dyDescent="0.2">
      <c r="A581" s="214"/>
      <c r="B581" s="214"/>
      <c r="C581" s="214"/>
      <c r="D581" s="214"/>
      <c r="E581" s="214"/>
      <c r="F581" s="215" t="s">
        <v>255</v>
      </c>
      <c r="G581" s="215"/>
      <c r="H581" s="217">
        <v>0.11</v>
      </c>
    </row>
    <row r="582" spans="1:8" s="205" customFormat="1" x14ac:dyDescent="0.2">
      <c r="A582" s="214"/>
      <c r="B582" s="214"/>
      <c r="C582" s="214"/>
      <c r="D582" s="214"/>
      <c r="E582" s="214"/>
      <c r="F582" s="215" t="s">
        <v>256</v>
      </c>
      <c r="G582" s="215"/>
      <c r="H582" s="217">
        <v>0.65</v>
      </c>
    </row>
    <row r="583" spans="1:8" s="205" customFormat="1" x14ac:dyDescent="0.2">
      <c r="A583" s="214"/>
      <c r="B583" s="214"/>
      <c r="C583" s="214"/>
      <c r="D583" s="214"/>
      <c r="E583" s="214"/>
      <c r="F583" s="218"/>
      <c r="G583" s="218"/>
      <c r="H583" s="218"/>
    </row>
    <row r="584" spans="1:8" s="205" customFormat="1" x14ac:dyDescent="0.2">
      <c r="A584" s="204" t="s">
        <v>675</v>
      </c>
      <c r="B584" s="204"/>
      <c r="C584" s="204"/>
      <c r="D584" s="204"/>
      <c r="E584" s="204"/>
      <c r="F584" s="204"/>
      <c r="G584" s="204"/>
      <c r="H584" s="204"/>
    </row>
    <row r="585" spans="1:8" s="205" customFormat="1" x14ac:dyDescent="0.2">
      <c r="A585" s="206" t="s">
        <v>504</v>
      </c>
      <c r="B585" s="206"/>
      <c r="C585" s="207" t="s">
        <v>223</v>
      </c>
      <c r="D585" s="207"/>
      <c r="E585" s="208" t="s">
        <v>224</v>
      </c>
      <c r="F585" s="208" t="s">
        <v>225</v>
      </c>
      <c r="G585" s="208" t="s">
        <v>226</v>
      </c>
      <c r="H585" s="208" t="s">
        <v>227</v>
      </c>
    </row>
    <row r="586" spans="1:8" s="205" customFormat="1" x14ac:dyDescent="0.2">
      <c r="A586" s="209" t="s">
        <v>676</v>
      </c>
      <c r="B586" s="210" t="s">
        <v>677</v>
      </c>
      <c r="C586" s="211" t="s">
        <v>11</v>
      </c>
      <c r="D586" s="211"/>
      <c r="E586" s="209" t="s">
        <v>143</v>
      </c>
      <c r="F586" s="212">
        <v>1.4760000000000001E-2</v>
      </c>
      <c r="G586" s="213">
        <v>25.75</v>
      </c>
      <c r="H586" s="213">
        <v>0.38</v>
      </c>
    </row>
    <row r="587" spans="1:8" s="205" customFormat="1" x14ac:dyDescent="0.2">
      <c r="A587" s="214"/>
      <c r="B587" s="214"/>
      <c r="C587" s="214"/>
      <c r="D587" s="214"/>
      <c r="E587" s="214"/>
      <c r="F587" s="215" t="s">
        <v>507</v>
      </c>
      <c r="G587" s="215"/>
      <c r="H587" s="216">
        <v>0.38</v>
      </c>
    </row>
    <row r="588" spans="1:8" s="205" customFormat="1" x14ac:dyDescent="0.2">
      <c r="A588" s="214"/>
      <c r="B588" s="214"/>
      <c r="C588" s="214"/>
      <c r="D588" s="214"/>
      <c r="E588" s="214"/>
      <c r="F588" s="215" t="s">
        <v>251</v>
      </c>
      <c r="G588" s="215"/>
      <c r="H588" s="217">
        <v>0.38</v>
      </c>
    </row>
    <row r="589" spans="1:8" s="205" customFormat="1" x14ac:dyDescent="0.2">
      <c r="A589" s="214"/>
      <c r="B589" s="214"/>
      <c r="C589" s="214"/>
      <c r="D589" s="214"/>
      <c r="E589" s="214"/>
      <c r="F589" s="215" t="s">
        <v>252</v>
      </c>
      <c r="G589" s="215"/>
      <c r="H589" s="217">
        <v>0.17</v>
      </c>
    </row>
    <row r="590" spans="1:8" s="205" customFormat="1" x14ac:dyDescent="0.2">
      <c r="A590" s="214"/>
      <c r="B590" s="214"/>
      <c r="C590" s="214"/>
      <c r="D590" s="214"/>
      <c r="E590" s="214"/>
      <c r="F590" s="215" t="s">
        <v>253</v>
      </c>
      <c r="G590" s="215"/>
      <c r="H590" s="217">
        <v>0.21</v>
      </c>
    </row>
    <row r="591" spans="1:8" s="205" customFormat="1" x14ac:dyDescent="0.2">
      <c r="A591" s="214"/>
      <c r="B591" s="214"/>
      <c r="C591" s="214"/>
      <c r="D591" s="214"/>
      <c r="E591" s="214"/>
      <c r="F591" s="215" t="s">
        <v>254</v>
      </c>
      <c r="G591" s="215"/>
      <c r="H591" s="217">
        <v>0.38</v>
      </c>
    </row>
    <row r="592" spans="1:8" s="205" customFormat="1" x14ac:dyDescent="0.2">
      <c r="A592" s="214"/>
      <c r="B592" s="214"/>
      <c r="C592" s="214"/>
      <c r="D592" s="214"/>
      <c r="E592" s="214"/>
      <c r="F592" s="215" t="s">
        <v>255</v>
      </c>
      <c r="G592" s="215"/>
      <c r="H592" s="217">
        <v>0.08</v>
      </c>
    </row>
    <row r="593" spans="1:8" s="205" customFormat="1" x14ac:dyDescent="0.2">
      <c r="A593" s="214"/>
      <c r="B593" s="214"/>
      <c r="C593" s="214"/>
      <c r="D593" s="214"/>
      <c r="E593" s="214"/>
      <c r="F593" s="215" t="s">
        <v>256</v>
      </c>
      <c r="G593" s="215"/>
      <c r="H593" s="217">
        <v>0.46</v>
      </c>
    </row>
    <row r="594" spans="1:8" s="205" customFormat="1" x14ac:dyDescent="0.2">
      <c r="A594" s="214"/>
      <c r="B594" s="214"/>
      <c r="C594" s="214"/>
      <c r="D594" s="214"/>
      <c r="E594" s="214"/>
      <c r="F594" s="218"/>
      <c r="G594" s="218"/>
      <c r="H594" s="218"/>
    </row>
    <row r="595" spans="1:8" s="205" customFormat="1" x14ac:dyDescent="0.2">
      <c r="A595" s="204" t="s">
        <v>678</v>
      </c>
      <c r="B595" s="204"/>
      <c r="C595" s="204"/>
      <c r="D595" s="204"/>
      <c r="E595" s="204"/>
      <c r="F595" s="204"/>
      <c r="G595" s="204"/>
      <c r="H595" s="204"/>
    </row>
    <row r="596" spans="1:8" s="205" customFormat="1" x14ac:dyDescent="0.2">
      <c r="A596" s="206" t="s">
        <v>504</v>
      </c>
      <c r="B596" s="206"/>
      <c r="C596" s="207" t="s">
        <v>223</v>
      </c>
      <c r="D596" s="207"/>
      <c r="E596" s="208" t="s">
        <v>224</v>
      </c>
      <c r="F596" s="208" t="s">
        <v>225</v>
      </c>
      <c r="G596" s="208" t="s">
        <v>226</v>
      </c>
      <c r="H596" s="208" t="s">
        <v>227</v>
      </c>
    </row>
    <row r="597" spans="1:8" s="205" customFormat="1" x14ac:dyDescent="0.2">
      <c r="A597" s="209" t="s">
        <v>679</v>
      </c>
      <c r="B597" s="210" t="s">
        <v>680</v>
      </c>
      <c r="C597" s="211" t="s">
        <v>11</v>
      </c>
      <c r="D597" s="211"/>
      <c r="E597" s="209" t="s">
        <v>143</v>
      </c>
      <c r="F597" s="212">
        <v>1.154E-2</v>
      </c>
      <c r="G597" s="213">
        <v>25.75</v>
      </c>
      <c r="H597" s="213">
        <v>0.28999999999999998</v>
      </c>
    </row>
    <row r="598" spans="1:8" s="205" customFormat="1" x14ac:dyDescent="0.2">
      <c r="A598" s="214"/>
      <c r="B598" s="214"/>
      <c r="C598" s="214"/>
      <c r="D598" s="214"/>
      <c r="E598" s="214"/>
      <c r="F598" s="215" t="s">
        <v>507</v>
      </c>
      <c r="G598" s="215"/>
      <c r="H598" s="216">
        <v>0.28999999999999998</v>
      </c>
    </row>
    <row r="599" spans="1:8" s="205" customFormat="1" x14ac:dyDescent="0.2">
      <c r="A599" s="214"/>
      <c r="B599" s="214"/>
      <c r="C599" s="214"/>
      <c r="D599" s="214"/>
      <c r="E599" s="214"/>
      <c r="F599" s="215" t="s">
        <v>251</v>
      </c>
      <c r="G599" s="215"/>
      <c r="H599" s="217">
        <v>0.28999999999999998</v>
      </c>
    </row>
    <row r="600" spans="1:8" s="205" customFormat="1" x14ac:dyDescent="0.2">
      <c r="A600" s="214"/>
      <c r="B600" s="214"/>
      <c r="C600" s="214"/>
      <c r="D600" s="214"/>
      <c r="E600" s="214"/>
      <c r="F600" s="215" t="s">
        <v>252</v>
      </c>
      <c r="G600" s="215"/>
      <c r="H600" s="217">
        <v>0.13</v>
      </c>
    </row>
    <row r="601" spans="1:8" s="205" customFormat="1" x14ac:dyDescent="0.2">
      <c r="A601" s="214"/>
      <c r="B601" s="214"/>
      <c r="C601" s="214"/>
      <c r="D601" s="214"/>
      <c r="E601" s="214"/>
      <c r="F601" s="215" t="s">
        <v>253</v>
      </c>
      <c r="G601" s="215"/>
      <c r="H601" s="217">
        <v>0.16</v>
      </c>
    </row>
    <row r="602" spans="1:8" s="205" customFormat="1" x14ac:dyDescent="0.2">
      <c r="A602" s="214"/>
      <c r="B602" s="214"/>
      <c r="C602" s="214"/>
      <c r="D602" s="214"/>
      <c r="E602" s="214"/>
      <c r="F602" s="215" t="s">
        <v>254</v>
      </c>
      <c r="G602" s="215"/>
      <c r="H602" s="217">
        <v>0.28999999999999998</v>
      </c>
    </row>
    <row r="603" spans="1:8" s="205" customFormat="1" x14ac:dyDescent="0.2">
      <c r="A603" s="214"/>
      <c r="B603" s="214"/>
      <c r="C603" s="214"/>
      <c r="D603" s="214"/>
      <c r="E603" s="214"/>
      <c r="F603" s="215" t="s">
        <v>255</v>
      </c>
      <c r="G603" s="215"/>
      <c r="H603" s="217">
        <v>0.06</v>
      </c>
    </row>
    <row r="604" spans="1:8" s="205" customFormat="1" x14ac:dyDescent="0.2">
      <c r="A604" s="214"/>
      <c r="B604" s="214"/>
      <c r="C604" s="214"/>
      <c r="D604" s="214"/>
      <c r="E604" s="214"/>
      <c r="F604" s="215" t="s">
        <v>256</v>
      </c>
      <c r="G604" s="215"/>
      <c r="H604" s="217">
        <v>0.35</v>
      </c>
    </row>
    <row r="605" spans="1:8" s="205" customFormat="1" x14ac:dyDescent="0.2">
      <c r="A605" s="214"/>
      <c r="B605" s="214"/>
      <c r="C605" s="214"/>
      <c r="D605" s="214"/>
      <c r="E605" s="214"/>
      <c r="F605" s="218"/>
      <c r="G605" s="218"/>
      <c r="H605" s="218"/>
    </row>
    <row r="606" spans="1:8" s="205" customFormat="1" x14ac:dyDescent="0.2">
      <c r="A606" s="204" t="s">
        <v>681</v>
      </c>
      <c r="B606" s="204"/>
      <c r="C606" s="204"/>
      <c r="D606" s="204"/>
      <c r="E606" s="204"/>
      <c r="F606" s="204"/>
      <c r="G606" s="204"/>
      <c r="H606" s="204"/>
    </row>
    <row r="607" spans="1:8" s="205" customFormat="1" x14ac:dyDescent="0.2">
      <c r="A607" s="206" t="s">
        <v>504</v>
      </c>
      <c r="B607" s="206"/>
      <c r="C607" s="207" t="s">
        <v>223</v>
      </c>
      <c r="D607" s="207"/>
      <c r="E607" s="208" t="s">
        <v>224</v>
      </c>
      <c r="F607" s="208" t="s">
        <v>225</v>
      </c>
      <c r="G607" s="208" t="s">
        <v>226</v>
      </c>
      <c r="H607" s="208" t="s">
        <v>227</v>
      </c>
    </row>
    <row r="608" spans="1:8" s="205" customFormat="1" x14ac:dyDescent="0.2">
      <c r="A608" s="209" t="s">
        <v>682</v>
      </c>
      <c r="B608" s="210" t="s">
        <v>683</v>
      </c>
      <c r="C608" s="211" t="s">
        <v>11</v>
      </c>
      <c r="D608" s="211"/>
      <c r="E608" s="209" t="s">
        <v>143</v>
      </c>
      <c r="F608" s="212">
        <v>2.12E-2</v>
      </c>
      <c r="G608" s="213">
        <v>16.37</v>
      </c>
      <c r="H608" s="213">
        <v>0.34</v>
      </c>
    </row>
    <row r="609" spans="1:8" s="205" customFormat="1" x14ac:dyDescent="0.2">
      <c r="A609" s="214"/>
      <c r="B609" s="214"/>
      <c r="C609" s="214"/>
      <c r="D609" s="214"/>
      <c r="E609" s="214"/>
      <c r="F609" s="215" t="s">
        <v>507</v>
      </c>
      <c r="G609" s="215"/>
      <c r="H609" s="216">
        <v>0.34</v>
      </c>
    </row>
    <row r="610" spans="1:8" s="205" customFormat="1" x14ac:dyDescent="0.2">
      <c r="A610" s="214"/>
      <c r="B610" s="214"/>
      <c r="C610" s="214"/>
      <c r="D610" s="214"/>
      <c r="E610" s="214"/>
      <c r="F610" s="215" t="s">
        <v>251</v>
      </c>
      <c r="G610" s="215"/>
      <c r="H610" s="217">
        <v>0.34</v>
      </c>
    </row>
    <row r="611" spans="1:8" s="205" customFormat="1" x14ac:dyDescent="0.2">
      <c r="A611" s="214"/>
      <c r="B611" s="214"/>
      <c r="C611" s="214"/>
      <c r="D611" s="214"/>
      <c r="E611" s="214"/>
      <c r="F611" s="215" t="s">
        <v>252</v>
      </c>
      <c r="G611" s="215"/>
      <c r="H611" s="217">
        <v>0.15</v>
      </c>
    </row>
    <row r="612" spans="1:8" s="205" customFormat="1" x14ac:dyDescent="0.2">
      <c r="A612" s="214"/>
      <c r="B612" s="214"/>
      <c r="C612" s="214"/>
      <c r="D612" s="214"/>
      <c r="E612" s="214"/>
      <c r="F612" s="215" t="s">
        <v>253</v>
      </c>
      <c r="G612" s="215"/>
      <c r="H612" s="217">
        <v>0.19</v>
      </c>
    </row>
    <row r="613" spans="1:8" s="205" customFormat="1" x14ac:dyDescent="0.2">
      <c r="A613" s="214"/>
      <c r="B613" s="214"/>
      <c r="C613" s="214"/>
      <c r="D613" s="214"/>
      <c r="E613" s="214"/>
      <c r="F613" s="215" t="s">
        <v>254</v>
      </c>
      <c r="G613" s="215"/>
      <c r="H613" s="217">
        <v>0.34</v>
      </c>
    </row>
    <row r="614" spans="1:8" s="205" customFormat="1" x14ac:dyDescent="0.2">
      <c r="A614" s="214"/>
      <c r="B614" s="214"/>
      <c r="C614" s="214"/>
      <c r="D614" s="214"/>
      <c r="E614" s="214"/>
      <c r="F614" s="215" t="s">
        <v>255</v>
      </c>
      <c r="G614" s="215"/>
      <c r="H614" s="217">
        <v>7.0000000000000007E-2</v>
      </c>
    </row>
    <row r="615" spans="1:8" s="205" customFormat="1" x14ac:dyDescent="0.2">
      <c r="A615" s="214"/>
      <c r="B615" s="214"/>
      <c r="C615" s="214"/>
      <c r="D615" s="214"/>
      <c r="E615" s="214"/>
      <c r="F615" s="215" t="s">
        <v>256</v>
      </c>
      <c r="G615" s="215"/>
      <c r="H615" s="217">
        <v>0.41</v>
      </c>
    </row>
    <row r="616" spans="1:8" s="205" customFormat="1" x14ac:dyDescent="0.2">
      <c r="A616" s="214"/>
      <c r="B616" s="214"/>
      <c r="C616" s="214"/>
      <c r="D616" s="214"/>
      <c r="E616" s="214"/>
      <c r="F616" s="218"/>
      <c r="G616" s="218"/>
      <c r="H616" s="218"/>
    </row>
    <row r="617" spans="1:8" s="205" customFormat="1" x14ac:dyDescent="0.2">
      <c r="A617" s="204" t="s">
        <v>684</v>
      </c>
      <c r="B617" s="204"/>
      <c r="C617" s="204"/>
      <c r="D617" s="204"/>
      <c r="E617" s="204"/>
      <c r="F617" s="204"/>
      <c r="G617" s="204"/>
      <c r="H617" s="204"/>
    </row>
    <row r="618" spans="1:8" s="205" customFormat="1" x14ac:dyDescent="0.2">
      <c r="A618" s="206" t="s">
        <v>504</v>
      </c>
      <c r="B618" s="206"/>
      <c r="C618" s="207" t="s">
        <v>223</v>
      </c>
      <c r="D618" s="207"/>
      <c r="E618" s="208" t="s">
        <v>224</v>
      </c>
      <c r="F618" s="208" t="s">
        <v>225</v>
      </c>
      <c r="G618" s="208" t="s">
        <v>226</v>
      </c>
      <c r="H618" s="208" t="s">
        <v>227</v>
      </c>
    </row>
    <row r="619" spans="1:8" s="205" customFormat="1" x14ac:dyDescent="0.2">
      <c r="A619" s="209" t="s">
        <v>685</v>
      </c>
      <c r="B619" s="210" t="s">
        <v>686</v>
      </c>
      <c r="C619" s="211" t="s">
        <v>11</v>
      </c>
      <c r="D619" s="211"/>
      <c r="E619" s="209" t="s">
        <v>143</v>
      </c>
      <c r="F619" s="212">
        <v>8.3099999999999997E-3</v>
      </c>
      <c r="G619" s="213">
        <v>38.79</v>
      </c>
      <c r="H619" s="213">
        <v>0.32</v>
      </c>
    </row>
    <row r="620" spans="1:8" s="205" customFormat="1" x14ac:dyDescent="0.2">
      <c r="A620" s="214"/>
      <c r="B620" s="214"/>
      <c r="C620" s="214"/>
      <c r="D620" s="214"/>
      <c r="E620" s="214"/>
      <c r="F620" s="215" t="s">
        <v>507</v>
      </c>
      <c r="G620" s="215"/>
      <c r="H620" s="216">
        <v>0.32</v>
      </c>
    </row>
    <row r="621" spans="1:8" s="205" customFormat="1" x14ac:dyDescent="0.2">
      <c r="A621" s="214"/>
      <c r="B621" s="214"/>
      <c r="C621" s="214"/>
      <c r="D621" s="214"/>
      <c r="E621" s="214"/>
      <c r="F621" s="215" t="s">
        <v>251</v>
      </c>
      <c r="G621" s="215"/>
      <c r="H621" s="217">
        <v>0.32</v>
      </c>
    </row>
    <row r="622" spans="1:8" s="205" customFormat="1" x14ac:dyDescent="0.2">
      <c r="A622" s="214"/>
      <c r="B622" s="214"/>
      <c r="C622" s="214"/>
      <c r="D622" s="214"/>
      <c r="E622" s="214"/>
      <c r="F622" s="215" t="s">
        <v>252</v>
      </c>
      <c r="G622" s="215"/>
      <c r="H622" s="217">
        <v>0.14000000000000001</v>
      </c>
    </row>
    <row r="623" spans="1:8" s="205" customFormat="1" x14ac:dyDescent="0.2">
      <c r="A623" s="214"/>
      <c r="B623" s="214"/>
      <c r="C623" s="214"/>
      <c r="D623" s="214"/>
      <c r="E623" s="214"/>
      <c r="F623" s="215" t="s">
        <v>253</v>
      </c>
      <c r="G623" s="215"/>
      <c r="H623" s="217">
        <v>0.18</v>
      </c>
    </row>
    <row r="624" spans="1:8" s="205" customFormat="1" x14ac:dyDescent="0.2">
      <c r="A624" s="214"/>
      <c r="B624" s="214"/>
      <c r="C624" s="214"/>
      <c r="D624" s="214"/>
      <c r="E624" s="214"/>
      <c r="F624" s="215" t="s">
        <v>254</v>
      </c>
      <c r="G624" s="215"/>
      <c r="H624" s="217">
        <v>0.32</v>
      </c>
    </row>
    <row r="625" spans="1:8" s="205" customFormat="1" x14ac:dyDescent="0.2">
      <c r="A625" s="214"/>
      <c r="B625" s="214"/>
      <c r="C625" s="214"/>
      <c r="D625" s="214"/>
      <c r="E625" s="214"/>
      <c r="F625" s="215" t="s">
        <v>255</v>
      </c>
      <c r="G625" s="215"/>
      <c r="H625" s="217">
        <v>7.0000000000000007E-2</v>
      </c>
    </row>
    <row r="626" spans="1:8" s="205" customFormat="1" x14ac:dyDescent="0.2">
      <c r="A626" s="214"/>
      <c r="B626" s="214"/>
      <c r="C626" s="214"/>
      <c r="D626" s="214"/>
      <c r="E626" s="214"/>
      <c r="F626" s="215" t="s">
        <v>256</v>
      </c>
      <c r="G626" s="215"/>
      <c r="H626" s="217">
        <v>0.39</v>
      </c>
    </row>
    <row r="627" spans="1:8" s="205" customFormat="1" x14ac:dyDescent="0.2">
      <c r="A627" s="214"/>
      <c r="B627" s="214"/>
      <c r="C627" s="214"/>
      <c r="D627" s="214"/>
      <c r="E627" s="214"/>
      <c r="F627" s="218"/>
      <c r="G627" s="218"/>
      <c r="H627" s="218"/>
    </row>
    <row r="628" spans="1:8" s="205" customFormat="1" x14ac:dyDescent="0.2">
      <c r="A628" s="204" t="s">
        <v>687</v>
      </c>
      <c r="B628" s="204"/>
      <c r="C628" s="204"/>
      <c r="D628" s="204"/>
      <c r="E628" s="204"/>
      <c r="F628" s="204"/>
      <c r="G628" s="204"/>
      <c r="H628" s="204"/>
    </row>
    <row r="629" spans="1:8" s="205" customFormat="1" x14ac:dyDescent="0.2">
      <c r="A629" s="206" t="s">
        <v>246</v>
      </c>
      <c r="B629" s="206"/>
      <c r="C629" s="207" t="s">
        <v>223</v>
      </c>
      <c r="D629" s="207"/>
      <c r="E629" s="208" t="s">
        <v>224</v>
      </c>
      <c r="F629" s="208" t="s">
        <v>225</v>
      </c>
      <c r="G629" s="208" t="s">
        <v>226</v>
      </c>
      <c r="H629" s="208" t="s">
        <v>227</v>
      </c>
    </row>
    <row r="630" spans="1:8" s="205" customFormat="1" ht="45" x14ac:dyDescent="0.2">
      <c r="A630" s="209" t="s">
        <v>688</v>
      </c>
      <c r="B630" s="210" t="s">
        <v>689</v>
      </c>
      <c r="C630" s="211" t="s">
        <v>13</v>
      </c>
      <c r="D630" s="211"/>
      <c r="E630" s="209" t="s">
        <v>291</v>
      </c>
      <c r="F630" s="212">
        <v>0.77</v>
      </c>
      <c r="G630" s="213">
        <v>11.52</v>
      </c>
      <c r="H630" s="213">
        <v>8.8699999999999992</v>
      </c>
    </row>
    <row r="631" spans="1:8" s="205" customFormat="1" ht="45" x14ac:dyDescent="0.2">
      <c r="A631" s="209" t="s">
        <v>690</v>
      </c>
      <c r="B631" s="210" t="s">
        <v>691</v>
      </c>
      <c r="C631" s="211" t="s">
        <v>13</v>
      </c>
      <c r="D631" s="211"/>
      <c r="E631" s="209" t="s">
        <v>282</v>
      </c>
      <c r="F631" s="212">
        <v>0.64</v>
      </c>
      <c r="G631" s="213">
        <v>135.33000000000001</v>
      </c>
      <c r="H631" s="213">
        <v>86.61</v>
      </c>
    </row>
    <row r="632" spans="1:8" s="205" customFormat="1" ht="33.75" x14ac:dyDescent="0.2">
      <c r="A632" s="209" t="s">
        <v>692</v>
      </c>
      <c r="B632" s="210" t="s">
        <v>693</v>
      </c>
      <c r="C632" s="211" t="s">
        <v>13</v>
      </c>
      <c r="D632" s="211"/>
      <c r="E632" s="209" t="s">
        <v>282</v>
      </c>
      <c r="F632" s="212">
        <v>0.48</v>
      </c>
      <c r="G632" s="213">
        <v>8.84</v>
      </c>
      <c r="H632" s="213">
        <v>4.24</v>
      </c>
    </row>
    <row r="633" spans="1:8" s="205" customFormat="1" ht="22.5" x14ac:dyDescent="0.2">
      <c r="A633" s="209" t="s">
        <v>694</v>
      </c>
      <c r="B633" s="210" t="s">
        <v>695</v>
      </c>
      <c r="C633" s="211" t="s">
        <v>13</v>
      </c>
      <c r="D633" s="211"/>
      <c r="E633" s="209" t="s">
        <v>298</v>
      </c>
      <c r="F633" s="212">
        <v>3.7999999999999999E-2</v>
      </c>
      <c r="G633" s="213">
        <v>616</v>
      </c>
      <c r="H633" s="213">
        <v>23.4</v>
      </c>
    </row>
    <row r="634" spans="1:8" s="205" customFormat="1" ht="33.75" x14ac:dyDescent="0.2">
      <c r="A634" s="209" t="s">
        <v>696</v>
      </c>
      <c r="B634" s="210" t="s">
        <v>697</v>
      </c>
      <c r="C634" s="211" t="s">
        <v>13</v>
      </c>
      <c r="D634" s="211"/>
      <c r="E634" s="209" t="s">
        <v>298</v>
      </c>
      <c r="F634" s="212">
        <v>0.125</v>
      </c>
      <c r="G634" s="213">
        <v>78.42</v>
      </c>
      <c r="H634" s="213">
        <v>9.8000000000000007</v>
      </c>
    </row>
    <row r="635" spans="1:8" s="205" customFormat="1" ht="22.5" x14ac:dyDescent="0.2">
      <c r="A635" s="209" t="s">
        <v>698</v>
      </c>
      <c r="B635" s="210" t="s">
        <v>699</v>
      </c>
      <c r="C635" s="211" t="s">
        <v>13</v>
      </c>
      <c r="D635" s="211"/>
      <c r="E635" s="209" t="s">
        <v>282</v>
      </c>
      <c r="F635" s="212">
        <v>0.30599999999999999</v>
      </c>
      <c r="G635" s="213">
        <v>115.63</v>
      </c>
      <c r="H635" s="213">
        <v>35.380000000000003</v>
      </c>
    </row>
    <row r="636" spans="1:8" s="205" customFormat="1" ht="33.75" x14ac:dyDescent="0.2">
      <c r="A636" s="209" t="s">
        <v>700</v>
      </c>
      <c r="B636" s="210" t="s">
        <v>701</v>
      </c>
      <c r="C636" s="211" t="s">
        <v>13</v>
      </c>
      <c r="D636" s="211"/>
      <c r="E636" s="209" t="s">
        <v>282</v>
      </c>
      <c r="F636" s="212">
        <v>0.48</v>
      </c>
      <c r="G636" s="213">
        <v>50.73</v>
      </c>
      <c r="H636" s="213">
        <v>24.35</v>
      </c>
    </row>
    <row r="637" spans="1:8" s="205" customFormat="1" x14ac:dyDescent="0.2">
      <c r="A637" s="214"/>
      <c r="B637" s="214"/>
      <c r="C637" s="214"/>
      <c r="D637" s="214"/>
      <c r="E637" s="214"/>
      <c r="F637" s="215" t="s">
        <v>250</v>
      </c>
      <c r="G637" s="215"/>
      <c r="H637" s="216">
        <v>192.65</v>
      </c>
    </row>
    <row r="638" spans="1:8" s="205" customFormat="1" x14ac:dyDescent="0.2">
      <c r="A638" s="214"/>
      <c r="B638" s="214"/>
      <c r="C638" s="214"/>
      <c r="D638" s="214"/>
      <c r="E638" s="214"/>
      <c r="F638" s="215" t="s">
        <v>251</v>
      </c>
      <c r="G638" s="215"/>
      <c r="H638" s="217">
        <v>192.65</v>
      </c>
    </row>
    <row r="639" spans="1:8" s="205" customFormat="1" x14ac:dyDescent="0.2">
      <c r="A639" s="214"/>
      <c r="B639" s="214"/>
      <c r="C639" s="214"/>
      <c r="D639" s="214"/>
      <c r="E639" s="214"/>
      <c r="F639" s="215" t="s">
        <v>252</v>
      </c>
      <c r="G639" s="215"/>
      <c r="H639" s="217">
        <v>146.88</v>
      </c>
    </row>
    <row r="640" spans="1:8" s="205" customFormat="1" x14ac:dyDescent="0.2">
      <c r="A640" s="214"/>
      <c r="B640" s="214"/>
      <c r="C640" s="214"/>
      <c r="D640" s="214"/>
      <c r="E640" s="214"/>
      <c r="F640" s="215" t="s">
        <v>253</v>
      </c>
      <c r="G640" s="215"/>
      <c r="H640" s="217">
        <v>45.77</v>
      </c>
    </row>
    <row r="641" spans="1:8" s="205" customFormat="1" x14ac:dyDescent="0.2">
      <c r="A641" s="214"/>
      <c r="B641" s="214"/>
      <c r="C641" s="214"/>
      <c r="D641" s="214"/>
      <c r="E641" s="214"/>
      <c r="F641" s="215" t="s">
        <v>254</v>
      </c>
      <c r="G641" s="215"/>
      <c r="H641" s="217">
        <v>192.65</v>
      </c>
    </row>
    <row r="642" spans="1:8" s="205" customFormat="1" x14ac:dyDescent="0.2">
      <c r="A642" s="214"/>
      <c r="B642" s="214"/>
      <c r="C642" s="214"/>
      <c r="D642" s="214"/>
      <c r="E642" s="214"/>
      <c r="F642" s="215" t="s">
        <v>255</v>
      </c>
      <c r="G642" s="215"/>
      <c r="H642" s="217">
        <v>39.94</v>
      </c>
    </row>
    <row r="643" spans="1:8" s="205" customFormat="1" x14ac:dyDescent="0.2">
      <c r="A643" s="214"/>
      <c r="B643" s="214"/>
      <c r="C643" s="214"/>
      <c r="D643" s="214"/>
      <c r="E643" s="214"/>
      <c r="F643" s="215" t="s">
        <v>256</v>
      </c>
      <c r="G643" s="215"/>
      <c r="H643" s="217">
        <v>232.59</v>
      </c>
    </row>
    <row r="644" spans="1:8" s="205" customFormat="1" x14ac:dyDescent="0.2">
      <c r="A644" s="214"/>
      <c r="B644" s="214"/>
      <c r="C644" s="214"/>
      <c r="D644" s="214"/>
      <c r="E644" s="214"/>
      <c r="F644" s="218"/>
      <c r="G644" s="218"/>
      <c r="H644" s="218"/>
    </row>
    <row r="645" spans="1:8" s="205" customFormat="1" x14ac:dyDescent="0.2">
      <c r="A645" s="204" t="s">
        <v>702</v>
      </c>
      <c r="B645" s="204"/>
      <c r="C645" s="204"/>
      <c r="D645" s="204"/>
      <c r="E645" s="204"/>
      <c r="F645" s="204"/>
      <c r="G645" s="204"/>
      <c r="H645" s="204"/>
    </row>
    <row r="646" spans="1:8" s="205" customFormat="1" x14ac:dyDescent="0.2">
      <c r="A646" s="219" t="s">
        <v>258</v>
      </c>
      <c r="B646" s="219"/>
      <c r="C646" s="220" t="s">
        <v>259</v>
      </c>
      <c r="D646" s="207" t="s">
        <v>260</v>
      </c>
      <c r="E646" s="207"/>
      <c r="F646" s="207" t="s">
        <v>261</v>
      </c>
      <c r="G646" s="207"/>
      <c r="H646" s="207" t="s">
        <v>262</v>
      </c>
    </row>
    <row r="647" spans="1:8" s="205" customFormat="1" x14ac:dyDescent="0.2">
      <c r="A647" s="219"/>
      <c r="B647" s="219"/>
      <c r="C647" s="220"/>
      <c r="D647" s="208" t="s">
        <v>263</v>
      </c>
      <c r="E647" s="208" t="s">
        <v>264</v>
      </c>
      <c r="F647" s="208" t="s">
        <v>263</v>
      </c>
      <c r="G647" s="208" t="s">
        <v>264</v>
      </c>
      <c r="H647" s="207"/>
    </row>
    <row r="648" spans="1:8" s="205" customFormat="1" ht="22.5" x14ac:dyDescent="0.2">
      <c r="A648" s="209" t="s">
        <v>703</v>
      </c>
      <c r="B648" s="221" t="s">
        <v>704</v>
      </c>
      <c r="C648" s="222">
        <v>3</v>
      </c>
      <c r="D648" s="223">
        <v>0.86</v>
      </c>
      <c r="E648" s="223">
        <v>0.14000000000000001</v>
      </c>
      <c r="F648" s="224">
        <v>317.13679999999999</v>
      </c>
      <c r="G648" s="224">
        <v>97.055300000000003</v>
      </c>
      <c r="H648" s="224">
        <v>858.97590000000002</v>
      </c>
    </row>
    <row r="649" spans="1:8" s="205" customFormat="1" x14ac:dyDescent="0.2">
      <c r="A649" s="214"/>
      <c r="B649" s="214"/>
      <c r="C649" s="214"/>
      <c r="D649" s="214"/>
      <c r="E649" s="214"/>
      <c r="F649" s="215" t="s">
        <v>267</v>
      </c>
      <c r="G649" s="215"/>
      <c r="H649" s="225">
        <v>858.97590000000002</v>
      </c>
    </row>
    <row r="650" spans="1:8" s="205" customFormat="1" x14ac:dyDescent="0.2">
      <c r="A650" s="214"/>
      <c r="B650" s="214"/>
      <c r="C650" s="214"/>
      <c r="D650" s="214"/>
      <c r="E650" s="214"/>
      <c r="F650" s="215" t="s">
        <v>272</v>
      </c>
      <c r="G650" s="215"/>
      <c r="H650" s="224">
        <v>858.97590000000002</v>
      </c>
    </row>
    <row r="651" spans="1:8" s="205" customFormat="1" x14ac:dyDescent="0.2">
      <c r="A651" s="214"/>
      <c r="B651" s="214"/>
      <c r="C651" s="214"/>
      <c r="D651" s="214"/>
      <c r="E651" s="214"/>
      <c r="F651" s="215" t="s">
        <v>273</v>
      </c>
      <c r="G651" s="215"/>
      <c r="H651" s="229">
        <v>457.16</v>
      </c>
    </row>
    <row r="652" spans="1:8" s="205" customFormat="1" x14ac:dyDescent="0.2">
      <c r="A652" s="214"/>
      <c r="B652" s="214"/>
      <c r="C652" s="214"/>
      <c r="D652" s="214"/>
      <c r="E652" s="214"/>
      <c r="F652" s="215" t="s">
        <v>274</v>
      </c>
      <c r="G652" s="215"/>
      <c r="H652" s="224">
        <v>1.8789</v>
      </c>
    </row>
    <row r="653" spans="1:8" s="205" customFormat="1" x14ac:dyDescent="0.2">
      <c r="A653" s="214"/>
      <c r="B653" s="214"/>
      <c r="C653" s="214"/>
      <c r="D653" s="214"/>
      <c r="E653" s="214"/>
      <c r="F653" s="215" t="s">
        <v>705</v>
      </c>
      <c r="G653" s="215"/>
      <c r="H653" s="224">
        <v>1.2699999999999999E-2</v>
      </c>
    </row>
    <row r="654" spans="1:8" s="205" customFormat="1" x14ac:dyDescent="0.2">
      <c r="A654" s="214"/>
      <c r="B654" s="214"/>
      <c r="C654" s="214"/>
      <c r="D654" s="214"/>
      <c r="E654" s="214"/>
      <c r="F654" s="215" t="s">
        <v>276</v>
      </c>
      <c r="G654" s="215"/>
      <c r="H654" s="224">
        <v>1.8915999999999999</v>
      </c>
    </row>
    <row r="655" spans="1:8" s="205" customFormat="1" x14ac:dyDescent="0.2">
      <c r="A655" s="214"/>
      <c r="B655" s="214"/>
      <c r="C655" s="214"/>
      <c r="D655" s="214"/>
      <c r="E655" s="214"/>
      <c r="F655" s="215" t="s">
        <v>251</v>
      </c>
      <c r="G655" s="215"/>
      <c r="H655" s="217">
        <v>1.89</v>
      </c>
    </row>
    <row r="656" spans="1:8" s="205" customFormat="1" x14ac:dyDescent="0.2">
      <c r="A656" s="214"/>
      <c r="B656" s="214"/>
      <c r="C656" s="214"/>
      <c r="D656" s="214"/>
      <c r="E656" s="214"/>
      <c r="F656" s="215" t="s">
        <v>252</v>
      </c>
      <c r="G656" s="215"/>
      <c r="H656" s="217">
        <v>1.8915999999999999</v>
      </c>
    </row>
    <row r="657" spans="1:8" s="205" customFormat="1" x14ac:dyDescent="0.2">
      <c r="A657" s="214"/>
      <c r="B657" s="214"/>
      <c r="C657" s="214"/>
      <c r="D657" s="214"/>
      <c r="E657" s="214"/>
      <c r="F657" s="215" t="s">
        <v>602</v>
      </c>
      <c r="G657" s="215"/>
      <c r="H657" s="217">
        <v>0</v>
      </c>
    </row>
    <row r="658" spans="1:8" s="205" customFormat="1" x14ac:dyDescent="0.2">
      <c r="A658" s="214"/>
      <c r="B658" s="214"/>
      <c r="C658" s="214"/>
      <c r="D658" s="214"/>
      <c r="E658" s="214"/>
      <c r="F658" s="215" t="s">
        <v>254</v>
      </c>
      <c r="G658" s="215"/>
      <c r="H658" s="217">
        <v>1.89</v>
      </c>
    </row>
    <row r="659" spans="1:8" s="205" customFormat="1" x14ac:dyDescent="0.2">
      <c r="A659" s="214"/>
      <c r="B659" s="214"/>
      <c r="C659" s="214"/>
      <c r="D659" s="214"/>
      <c r="E659" s="214"/>
      <c r="F659" s="215" t="s">
        <v>255</v>
      </c>
      <c r="G659" s="215"/>
      <c r="H659" s="217">
        <v>0.39</v>
      </c>
    </row>
    <row r="660" spans="1:8" s="205" customFormat="1" x14ac:dyDescent="0.2">
      <c r="A660" s="214"/>
      <c r="B660" s="214"/>
      <c r="C660" s="214"/>
      <c r="D660" s="214"/>
      <c r="E660" s="214"/>
      <c r="F660" s="215" t="s">
        <v>256</v>
      </c>
      <c r="G660" s="215"/>
      <c r="H660" s="217">
        <v>2.2799999999999998</v>
      </c>
    </row>
    <row r="661" spans="1:8" s="205" customFormat="1" x14ac:dyDescent="0.2">
      <c r="A661" s="214"/>
      <c r="B661" s="214"/>
      <c r="C661" s="214"/>
      <c r="D661" s="214"/>
      <c r="E661" s="214"/>
      <c r="F661" s="218"/>
      <c r="G661" s="218"/>
      <c r="H661" s="218"/>
    </row>
    <row r="662" spans="1:8" s="205" customFormat="1" x14ac:dyDescent="0.2">
      <c r="A662" s="204" t="s">
        <v>706</v>
      </c>
      <c r="B662" s="204"/>
      <c r="C662" s="204"/>
      <c r="D662" s="204"/>
      <c r="E662" s="204"/>
      <c r="F662" s="204"/>
      <c r="G662" s="204"/>
      <c r="H662" s="204"/>
    </row>
    <row r="663" spans="1:8" s="205" customFormat="1" x14ac:dyDescent="0.2">
      <c r="A663" s="219" t="s">
        <v>258</v>
      </c>
      <c r="B663" s="219"/>
      <c r="C663" s="220" t="s">
        <v>259</v>
      </c>
      <c r="D663" s="207" t="s">
        <v>260</v>
      </c>
      <c r="E663" s="207"/>
      <c r="F663" s="207" t="s">
        <v>261</v>
      </c>
      <c r="G663" s="207"/>
      <c r="H663" s="207" t="s">
        <v>262</v>
      </c>
    </row>
    <row r="664" spans="1:8" s="205" customFormat="1" x14ac:dyDescent="0.2">
      <c r="A664" s="219"/>
      <c r="B664" s="219"/>
      <c r="C664" s="220"/>
      <c r="D664" s="208" t="s">
        <v>263</v>
      </c>
      <c r="E664" s="208" t="s">
        <v>264</v>
      </c>
      <c r="F664" s="208" t="s">
        <v>263</v>
      </c>
      <c r="G664" s="208" t="s">
        <v>264</v>
      </c>
      <c r="H664" s="207"/>
    </row>
    <row r="665" spans="1:8" s="205" customFormat="1" ht="22.5" x14ac:dyDescent="0.2">
      <c r="A665" s="209" t="s">
        <v>707</v>
      </c>
      <c r="B665" s="221" t="s">
        <v>708</v>
      </c>
      <c r="C665" s="222">
        <v>2</v>
      </c>
      <c r="D665" s="223">
        <v>0.5</v>
      </c>
      <c r="E665" s="223">
        <v>0.5</v>
      </c>
      <c r="F665" s="224">
        <v>287.13780000000003</v>
      </c>
      <c r="G665" s="224">
        <v>90.573300000000003</v>
      </c>
      <c r="H665" s="224">
        <v>377.71120000000002</v>
      </c>
    </row>
    <row r="666" spans="1:8" s="205" customFormat="1" ht="33.75" x14ac:dyDescent="0.2">
      <c r="A666" s="209" t="s">
        <v>390</v>
      </c>
      <c r="B666" s="221" t="s">
        <v>391</v>
      </c>
      <c r="C666" s="222">
        <v>1</v>
      </c>
      <c r="D666" s="223">
        <v>1</v>
      </c>
      <c r="E666" s="223">
        <v>0</v>
      </c>
      <c r="F666" s="224">
        <v>332.38810000000001</v>
      </c>
      <c r="G666" s="224">
        <v>120.2392</v>
      </c>
      <c r="H666" s="224">
        <v>332.38810000000001</v>
      </c>
    </row>
    <row r="667" spans="1:8" s="205" customFormat="1" x14ac:dyDescent="0.2">
      <c r="A667" s="214"/>
      <c r="B667" s="214"/>
      <c r="C667" s="214"/>
      <c r="D667" s="214"/>
      <c r="E667" s="214"/>
      <c r="F667" s="215" t="s">
        <v>267</v>
      </c>
      <c r="G667" s="215"/>
      <c r="H667" s="225">
        <v>710.09929999999997</v>
      </c>
    </row>
    <row r="668" spans="1:8" s="205" customFormat="1" x14ac:dyDescent="0.2">
      <c r="A668" s="206" t="s">
        <v>268</v>
      </c>
      <c r="B668" s="206"/>
      <c r="C668" s="206"/>
      <c r="D668" s="206"/>
      <c r="E668" s="208" t="s">
        <v>224</v>
      </c>
      <c r="F668" s="208" t="s">
        <v>269</v>
      </c>
      <c r="G668" s="208" t="s">
        <v>270</v>
      </c>
      <c r="H668" s="208" t="s">
        <v>262</v>
      </c>
    </row>
    <row r="669" spans="1:8" s="205" customFormat="1" x14ac:dyDescent="0.2">
      <c r="A669" s="209" t="s">
        <v>243</v>
      </c>
      <c r="B669" s="226" t="s">
        <v>244</v>
      </c>
      <c r="C669" s="226"/>
      <c r="D669" s="226"/>
      <c r="E669" s="209" t="s">
        <v>143</v>
      </c>
      <c r="F669" s="222">
        <v>2</v>
      </c>
      <c r="G669" s="227">
        <v>26.14</v>
      </c>
      <c r="H669" s="227">
        <v>52.28</v>
      </c>
    </row>
    <row r="670" spans="1:8" s="205" customFormat="1" x14ac:dyDescent="0.2">
      <c r="A670" s="214"/>
      <c r="B670" s="214"/>
      <c r="C670" s="214"/>
      <c r="D670" s="214"/>
      <c r="E670" s="214"/>
      <c r="F670" s="215" t="s">
        <v>271</v>
      </c>
      <c r="G670" s="215"/>
      <c r="H670" s="228">
        <v>52.28</v>
      </c>
    </row>
    <row r="671" spans="1:8" s="205" customFormat="1" x14ac:dyDescent="0.2">
      <c r="A671" s="214"/>
      <c r="B671" s="214"/>
      <c r="C671" s="214"/>
      <c r="D671" s="214"/>
      <c r="E671" s="214"/>
      <c r="F671" s="215" t="s">
        <v>272</v>
      </c>
      <c r="G671" s="215"/>
      <c r="H671" s="224">
        <v>762.37929999999994</v>
      </c>
    </row>
    <row r="672" spans="1:8" s="205" customFormat="1" x14ac:dyDescent="0.2">
      <c r="A672" s="214"/>
      <c r="B672" s="214"/>
      <c r="C672" s="214"/>
      <c r="D672" s="214"/>
      <c r="E672" s="214"/>
      <c r="F672" s="215" t="s">
        <v>273</v>
      </c>
      <c r="G672" s="215"/>
      <c r="H672" s="229">
        <v>21.37</v>
      </c>
    </row>
    <row r="673" spans="1:8" s="205" customFormat="1" x14ac:dyDescent="0.2">
      <c r="A673" s="214"/>
      <c r="B673" s="214"/>
      <c r="C673" s="214"/>
      <c r="D673" s="214"/>
      <c r="E673" s="214"/>
      <c r="F673" s="215" t="s">
        <v>274</v>
      </c>
      <c r="G673" s="215"/>
      <c r="H673" s="224">
        <v>35.675199999999997</v>
      </c>
    </row>
    <row r="674" spans="1:8" s="205" customFormat="1" x14ac:dyDescent="0.2">
      <c r="A674" s="214"/>
      <c r="B674" s="214"/>
      <c r="C674" s="214"/>
      <c r="D674" s="214"/>
      <c r="E674" s="214"/>
      <c r="F674" s="215" t="s">
        <v>276</v>
      </c>
      <c r="G674" s="215"/>
      <c r="H674" s="224">
        <v>35.675199999999997</v>
      </c>
    </row>
    <row r="675" spans="1:8" s="205" customFormat="1" x14ac:dyDescent="0.2">
      <c r="A675" s="214"/>
      <c r="B675" s="214"/>
      <c r="C675" s="214"/>
      <c r="D675" s="214"/>
      <c r="E675" s="214"/>
      <c r="F675" s="215" t="s">
        <v>251</v>
      </c>
      <c r="G675" s="215"/>
      <c r="H675" s="217">
        <v>35.68</v>
      </c>
    </row>
    <row r="676" spans="1:8" s="205" customFormat="1" x14ac:dyDescent="0.2">
      <c r="A676" s="214"/>
      <c r="B676" s="214"/>
      <c r="C676" s="214"/>
      <c r="D676" s="214"/>
      <c r="E676" s="214"/>
      <c r="F676" s="215" t="s">
        <v>252</v>
      </c>
      <c r="G676" s="215"/>
      <c r="H676" s="217">
        <v>34.828200000000002</v>
      </c>
    </row>
    <row r="677" spans="1:8" s="205" customFormat="1" x14ac:dyDescent="0.2">
      <c r="A677" s="214"/>
      <c r="B677" s="214"/>
      <c r="C677" s="214"/>
      <c r="D677" s="214"/>
      <c r="E677" s="214"/>
      <c r="F677" s="215" t="s">
        <v>253</v>
      </c>
      <c r="G677" s="215"/>
      <c r="H677" s="217">
        <v>0.85</v>
      </c>
    </row>
    <row r="678" spans="1:8" s="205" customFormat="1" x14ac:dyDescent="0.2">
      <c r="A678" s="214"/>
      <c r="B678" s="214"/>
      <c r="C678" s="214"/>
      <c r="D678" s="214"/>
      <c r="E678" s="214"/>
      <c r="F678" s="215" t="s">
        <v>254</v>
      </c>
      <c r="G678" s="215"/>
      <c r="H678" s="217">
        <v>35.68</v>
      </c>
    </row>
    <row r="679" spans="1:8" s="205" customFormat="1" x14ac:dyDescent="0.2">
      <c r="A679" s="214"/>
      <c r="B679" s="214"/>
      <c r="C679" s="214"/>
      <c r="D679" s="214"/>
      <c r="E679" s="214"/>
      <c r="F679" s="215" t="s">
        <v>255</v>
      </c>
      <c r="G679" s="215"/>
      <c r="H679" s="217">
        <v>7.4</v>
      </c>
    </row>
    <row r="680" spans="1:8" s="205" customFormat="1" x14ac:dyDescent="0.2">
      <c r="A680" s="214"/>
      <c r="B680" s="214"/>
      <c r="C680" s="214"/>
      <c r="D680" s="214"/>
      <c r="E680" s="214"/>
      <c r="F680" s="215" t="s">
        <v>256</v>
      </c>
      <c r="G680" s="215"/>
      <c r="H680" s="217">
        <v>43.08</v>
      </c>
    </row>
    <row r="681" spans="1:8" s="205" customFormat="1" x14ac:dyDescent="0.2">
      <c r="A681" s="214"/>
      <c r="B681" s="214"/>
      <c r="C681" s="214"/>
      <c r="D681" s="214"/>
      <c r="E681" s="214"/>
      <c r="F681" s="218"/>
      <c r="G681" s="218"/>
      <c r="H681" s="218"/>
    </row>
    <row r="682" spans="1:8" s="205" customFormat="1" x14ac:dyDescent="0.2">
      <c r="A682" s="204" t="s">
        <v>709</v>
      </c>
      <c r="B682" s="204"/>
      <c r="C682" s="204"/>
      <c r="D682" s="204"/>
      <c r="E682" s="204"/>
      <c r="F682" s="204"/>
      <c r="G682" s="204"/>
      <c r="H682" s="204"/>
    </row>
    <row r="683" spans="1:8" s="205" customFormat="1" x14ac:dyDescent="0.2">
      <c r="A683" s="219" t="s">
        <v>258</v>
      </c>
      <c r="B683" s="219"/>
      <c r="C683" s="220" t="s">
        <v>259</v>
      </c>
      <c r="D683" s="207" t="s">
        <v>260</v>
      </c>
      <c r="E683" s="207"/>
      <c r="F683" s="207" t="s">
        <v>261</v>
      </c>
      <c r="G683" s="207"/>
      <c r="H683" s="207" t="s">
        <v>262</v>
      </c>
    </row>
    <row r="684" spans="1:8" s="205" customFormat="1" x14ac:dyDescent="0.2">
      <c r="A684" s="219"/>
      <c r="B684" s="219"/>
      <c r="C684" s="220"/>
      <c r="D684" s="208" t="s">
        <v>263</v>
      </c>
      <c r="E684" s="208" t="s">
        <v>264</v>
      </c>
      <c r="F684" s="208" t="s">
        <v>263</v>
      </c>
      <c r="G684" s="208" t="s">
        <v>264</v>
      </c>
      <c r="H684" s="207"/>
    </row>
    <row r="685" spans="1:8" s="205" customFormat="1" ht="22.5" x14ac:dyDescent="0.2">
      <c r="A685" s="209" t="s">
        <v>707</v>
      </c>
      <c r="B685" s="221" t="s">
        <v>708</v>
      </c>
      <c r="C685" s="222">
        <v>1</v>
      </c>
      <c r="D685" s="223">
        <v>1</v>
      </c>
      <c r="E685" s="223">
        <v>0</v>
      </c>
      <c r="F685" s="224">
        <v>287.13780000000003</v>
      </c>
      <c r="G685" s="224">
        <v>90.573300000000003</v>
      </c>
      <c r="H685" s="224">
        <v>287.13780000000003</v>
      </c>
    </row>
    <row r="686" spans="1:8" s="205" customFormat="1" x14ac:dyDescent="0.2">
      <c r="A686" s="214"/>
      <c r="B686" s="214"/>
      <c r="C686" s="214"/>
      <c r="D686" s="214"/>
      <c r="E686" s="214"/>
      <c r="F686" s="215" t="s">
        <v>267</v>
      </c>
      <c r="G686" s="215"/>
      <c r="H686" s="225">
        <v>287.13780000000003</v>
      </c>
    </row>
    <row r="687" spans="1:8" s="205" customFormat="1" x14ac:dyDescent="0.2">
      <c r="A687" s="206" t="s">
        <v>268</v>
      </c>
      <c r="B687" s="206"/>
      <c r="C687" s="206"/>
      <c r="D687" s="206"/>
      <c r="E687" s="208" t="s">
        <v>224</v>
      </c>
      <c r="F687" s="208" t="s">
        <v>269</v>
      </c>
      <c r="G687" s="208" t="s">
        <v>270</v>
      </c>
      <c r="H687" s="208" t="s">
        <v>262</v>
      </c>
    </row>
    <row r="688" spans="1:8" s="205" customFormat="1" x14ac:dyDescent="0.2">
      <c r="A688" s="209" t="s">
        <v>243</v>
      </c>
      <c r="B688" s="226" t="s">
        <v>244</v>
      </c>
      <c r="C688" s="226"/>
      <c r="D688" s="226"/>
      <c r="E688" s="209" t="s">
        <v>143</v>
      </c>
      <c r="F688" s="222">
        <v>6</v>
      </c>
      <c r="G688" s="227">
        <v>26.14</v>
      </c>
      <c r="H688" s="227">
        <v>156.84</v>
      </c>
    </row>
    <row r="689" spans="1:8" s="205" customFormat="1" x14ac:dyDescent="0.2">
      <c r="A689" s="214"/>
      <c r="B689" s="214"/>
      <c r="C689" s="214"/>
      <c r="D689" s="214"/>
      <c r="E689" s="214"/>
      <c r="F689" s="215" t="s">
        <v>271</v>
      </c>
      <c r="G689" s="215"/>
      <c r="H689" s="228">
        <v>156.84</v>
      </c>
    </row>
    <row r="690" spans="1:8" s="205" customFormat="1" x14ac:dyDescent="0.2">
      <c r="A690" s="214"/>
      <c r="B690" s="214"/>
      <c r="C690" s="214"/>
      <c r="D690" s="214"/>
      <c r="E690" s="214"/>
      <c r="F690" s="215" t="s">
        <v>272</v>
      </c>
      <c r="G690" s="215"/>
      <c r="H690" s="224">
        <v>443.9778</v>
      </c>
    </row>
    <row r="691" spans="1:8" s="205" customFormat="1" x14ac:dyDescent="0.2">
      <c r="A691" s="214"/>
      <c r="B691" s="214"/>
      <c r="C691" s="214"/>
      <c r="D691" s="214"/>
      <c r="E691" s="214"/>
      <c r="F691" s="215" t="s">
        <v>273</v>
      </c>
      <c r="G691" s="215"/>
      <c r="H691" s="229">
        <v>12.34</v>
      </c>
    </row>
    <row r="692" spans="1:8" s="205" customFormat="1" x14ac:dyDescent="0.2">
      <c r="A692" s="214"/>
      <c r="B692" s="214"/>
      <c r="C692" s="214"/>
      <c r="D692" s="214"/>
      <c r="E692" s="214"/>
      <c r="F692" s="215" t="s">
        <v>274</v>
      </c>
      <c r="G692" s="215"/>
      <c r="H692" s="224">
        <v>35.9788</v>
      </c>
    </row>
    <row r="693" spans="1:8" s="205" customFormat="1" x14ac:dyDescent="0.2">
      <c r="A693" s="214"/>
      <c r="B693" s="214"/>
      <c r="C693" s="214"/>
      <c r="D693" s="214"/>
      <c r="E693" s="214"/>
      <c r="F693" s="215" t="s">
        <v>705</v>
      </c>
      <c r="G693" s="215"/>
      <c r="H693" s="224">
        <v>0.39900000000000002</v>
      </c>
    </row>
    <row r="694" spans="1:8" s="205" customFormat="1" x14ac:dyDescent="0.2">
      <c r="A694" s="214"/>
      <c r="B694" s="214"/>
      <c r="C694" s="214"/>
      <c r="D694" s="214"/>
      <c r="E694" s="214"/>
      <c r="F694" s="215" t="s">
        <v>276</v>
      </c>
      <c r="G694" s="215"/>
      <c r="H694" s="224">
        <v>36.377800000000001</v>
      </c>
    </row>
    <row r="695" spans="1:8" s="205" customFormat="1" x14ac:dyDescent="0.2">
      <c r="A695" s="214"/>
      <c r="B695" s="214"/>
      <c r="C695" s="214"/>
      <c r="D695" s="214"/>
      <c r="E695" s="214"/>
      <c r="F695" s="215" t="s">
        <v>251</v>
      </c>
      <c r="G695" s="215"/>
      <c r="H695" s="217">
        <v>36.380000000000003</v>
      </c>
    </row>
    <row r="696" spans="1:8" s="205" customFormat="1" x14ac:dyDescent="0.2">
      <c r="A696" s="214"/>
      <c r="B696" s="214"/>
      <c r="C696" s="214"/>
      <c r="D696" s="214"/>
      <c r="E696" s="214"/>
      <c r="F696" s="215" t="s">
        <v>252</v>
      </c>
      <c r="G696" s="215"/>
      <c r="H696" s="217">
        <v>31.889800000000001</v>
      </c>
    </row>
    <row r="697" spans="1:8" s="205" customFormat="1" x14ac:dyDescent="0.2">
      <c r="A697" s="214"/>
      <c r="B697" s="214"/>
      <c r="C697" s="214"/>
      <c r="D697" s="214"/>
      <c r="E697" s="214"/>
      <c r="F697" s="215" t="s">
        <v>253</v>
      </c>
      <c r="G697" s="215"/>
      <c r="H697" s="217">
        <v>4.49</v>
      </c>
    </row>
    <row r="698" spans="1:8" s="205" customFormat="1" x14ac:dyDescent="0.2">
      <c r="A698" s="214"/>
      <c r="B698" s="214"/>
      <c r="C698" s="214"/>
      <c r="D698" s="214"/>
      <c r="E698" s="214"/>
      <c r="F698" s="215" t="s">
        <v>254</v>
      </c>
      <c r="G698" s="215"/>
      <c r="H698" s="217">
        <v>36.380000000000003</v>
      </c>
    </row>
    <row r="699" spans="1:8" s="205" customFormat="1" x14ac:dyDescent="0.2">
      <c r="A699" s="214"/>
      <c r="B699" s="214"/>
      <c r="C699" s="214"/>
      <c r="D699" s="214"/>
      <c r="E699" s="214"/>
      <c r="F699" s="215" t="s">
        <v>255</v>
      </c>
      <c r="G699" s="215"/>
      <c r="H699" s="217">
        <v>7.54</v>
      </c>
    </row>
    <row r="700" spans="1:8" s="205" customFormat="1" x14ac:dyDescent="0.2">
      <c r="A700" s="214"/>
      <c r="B700" s="214"/>
      <c r="C700" s="214"/>
      <c r="D700" s="214"/>
      <c r="E700" s="214"/>
      <c r="F700" s="215" t="s">
        <v>256</v>
      </c>
      <c r="G700" s="215"/>
      <c r="H700" s="217">
        <v>43.92</v>
      </c>
    </row>
    <row r="701" spans="1:8" s="205" customFormat="1" x14ac:dyDescent="0.2">
      <c r="A701" s="214"/>
      <c r="B701" s="214"/>
      <c r="C701" s="214"/>
      <c r="D701" s="214"/>
      <c r="E701" s="214"/>
      <c r="F701" s="218"/>
      <c r="G701" s="218"/>
      <c r="H701" s="218"/>
    </row>
    <row r="702" spans="1:8" s="205" customFormat="1" x14ac:dyDescent="0.2">
      <c r="A702" s="204" t="s">
        <v>710</v>
      </c>
      <c r="B702" s="204"/>
      <c r="C702" s="204"/>
      <c r="D702" s="204"/>
      <c r="E702" s="204"/>
      <c r="F702" s="204"/>
      <c r="G702" s="204"/>
      <c r="H702" s="204"/>
    </row>
    <row r="703" spans="1:8" s="205" customFormat="1" x14ac:dyDescent="0.2">
      <c r="A703" s="206" t="s">
        <v>240</v>
      </c>
      <c r="B703" s="206"/>
      <c r="C703" s="207" t="s">
        <v>223</v>
      </c>
      <c r="D703" s="207"/>
      <c r="E703" s="208" t="s">
        <v>224</v>
      </c>
      <c r="F703" s="208" t="s">
        <v>225</v>
      </c>
      <c r="G703" s="208" t="s">
        <v>226</v>
      </c>
      <c r="H703" s="208" t="s">
        <v>227</v>
      </c>
    </row>
    <row r="704" spans="1:8" s="205" customFormat="1" ht="22.5" x14ac:dyDescent="0.2">
      <c r="A704" s="209" t="s">
        <v>392</v>
      </c>
      <c r="B704" s="210" t="s">
        <v>393</v>
      </c>
      <c r="C704" s="211" t="s">
        <v>11</v>
      </c>
      <c r="D704" s="211"/>
      <c r="E704" s="209" t="s">
        <v>143</v>
      </c>
      <c r="F704" s="212">
        <v>0.1</v>
      </c>
      <c r="G704" s="213">
        <v>35.770000000000003</v>
      </c>
      <c r="H704" s="213">
        <v>3.57</v>
      </c>
    </row>
    <row r="705" spans="1:8" s="205" customFormat="1" ht="22.5" x14ac:dyDescent="0.2">
      <c r="A705" s="209" t="s">
        <v>243</v>
      </c>
      <c r="B705" s="210" t="s">
        <v>244</v>
      </c>
      <c r="C705" s="211" t="s">
        <v>11</v>
      </c>
      <c r="D705" s="211"/>
      <c r="E705" s="209" t="s">
        <v>143</v>
      </c>
      <c r="F705" s="212">
        <v>0.1</v>
      </c>
      <c r="G705" s="213">
        <v>26.14</v>
      </c>
      <c r="H705" s="213">
        <v>2.61</v>
      </c>
    </row>
    <row r="706" spans="1:8" s="205" customFormat="1" x14ac:dyDescent="0.2">
      <c r="A706" s="214"/>
      <c r="B706" s="214"/>
      <c r="C706" s="214"/>
      <c r="D706" s="214"/>
      <c r="E706" s="214"/>
      <c r="F706" s="215" t="s">
        <v>245</v>
      </c>
      <c r="G706" s="215"/>
      <c r="H706" s="216">
        <v>6.18</v>
      </c>
    </row>
    <row r="707" spans="1:8" s="205" customFormat="1" x14ac:dyDescent="0.2">
      <c r="A707" s="206" t="s">
        <v>246</v>
      </c>
      <c r="B707" s="206"/>
      <c r="C707" s="207" t="s">
        <v>223</v>
      </c>
      <c r="D707" s="207"/>
      <c r="E707" s="208" t="s">
        <v>224</v>
      </c>
      <c r="F707" s="208" t="s">
        <v>225</v>
      </c>
      <c r="G707" s="208" t="s">
        <v>226</v>
      </c>
      <c r="H707" s="208" t="s">
        <v>227</v>
      </c>
    </row>
    <row r="708" spans="1:8" s="205" customFormat="1" ht="45" x14ac:dyDescent="0.2">
      <c r="A708" s="209" t="s">
        <v>711</v>
      </c>
      <c r="B708" s="210" t="s">
        <v>712</v>
      </c>
      <c r="C708" s="211" t="s">
        <v>13</v>
      </c>
      <c r="D708" s="211"/>
      <c r="E708" s="209" t="s">
        <v>298</v>
      </c>
      <c r="F708" s="212">
        <v>5.0000000000000001E-3</v>
      </c>
      <c r="G708" s="213">
        <v>533.35</v>
      </c>
      <c r="H708" s="213">
        <v>2.66</v>
      </c>
    </row>
    <row r="709" spans="1:8" s="205" customFormat="1" x14ac:dyDescent="0.2">
      <c r="A709" s="214"/>
      <c r="B709" s="214"/>
      <c r="C709" s="214"/>
      <c r="D709" s="214"/>
      <c r="E709" s="214"/>
      <c r="F709" s="215" t="s">
        <v>250</v>
      </c>
      <c r="G709" s="215"/>
      <c r="H709" s="216">
        <v>2.66</v>
      </c>
    </row>
    <row r="710" spans="1:8" s="205" customFormat="1" x14ac:dyDescent="0.2">
      <c r="A710" s="214"/>
      <c r="B710" s="214"/>
      <c r="C710" s="214"/>
      <c r="D710" s="214"/>
      <c r="E710" s="214"/>
      <c r="F710" s="215" t="s">
        <v>251</v>
      </c>
      <c r="G710" s="215"/>
      <c r="H710" s="217">
        <v>8.84</v>
      </c>
    </row>
    <row r="711" spans="1:8" s="205" customFormat="1" x14ac:dyDescent="0.2">
      <c r="A711" s="214"/>
      <c r="B711" s="214"/>
      <c r="C711" s="214"/>
      <c r="D711" s="214"/>
      <c r="E711" s="214"/>
      <c r="F711" s="215" t="s">
        <v>252</v>
      </c>
      <c r="G711" s="215"/>
      <c r="H711" s="217">
        <v>6.33</v>
      </c>
    </row>
    <row r="712" spans="1:8" s="205" customFormat="1" x14ac:dyDescent="0.2">
      <c r="A712" s="214"/>
      <c r="B712" s="214"/>
      <c r="C712" s="214"/>
      <c r="D712" s="214"/>
      <c r="E712" s="214"/>
      <c r="F712" s="215" t="s">
        <v>253</v>
      </c>
      <c r="G712" s="215"/>
      <c r="H712" s="217">
        <v>2.5099999999999998</v>
      </c>
    </row>
    <row r="713" spans="1:8" s="205" customFormat="1" x14ac:dyDescent="0.2">
      <c r="A713" s="214"/>
      <c r="B713" s="214"/>
      <c r="C713" s="214"/>
      <c r="D713" s="214"/>
      <c r="E713" s="214"/>
      <c r="F713" s="215" t="s">
        <v>254</v>
      </c>
      <c r="G713" s="215"/>
      <c r="H713" s="217">
        <v>8.84</v>
      </c>
    </row>
    <row r="714" spans="1:8" s="205" customFormat="1" x14ac:dyDescent="0.2">
      <c r="A714" s="214"/>
      <c r="B714" s="214"/>
      <c r="C714" s="214"/>
      <c r="D714" s="214"/>
      <c r="E714" s="214"/>
      <c r="F714" s="215" t="s">
        <v>255</v>
      </c>
      <c r="G714" s="215"/>
      <c r="H714" s="217">
        <v>1.83</v>
      </c>
    </row>
    <row r="715" spans="1:8" s="205" customFormat="1" x14ac:dyDescent="0.2">
      <c r="A715" s="214"/>
      <c r="B715" s="214"/>
      <c r="C715" s="214"/>
      <c r="D715" s="214"/>
      <c r="E715" s="214"/>
      <c r="F715" s="215" t="s">
        <v>256</v>
      </c>
      <c r="G715" s="215"/>
      <c r="H715" s="217">
        <v>10.67</v>
      </c>
    </row>
    <row r="716" spans="1:8" s="205" customFormat="1" x14ac:dyDescent="0.2">
      <c r="A716" s="214"/>
      <c r="B716" s="214"/>
      <c r="C716" s="214"/>
      <c r="D716" s="214"/>
      <c r="E716" s="214"/>
      <c r="F716" s="218"/>
      <c r="G716" s="218"/>
      <c r="H716" s="218"/>
    </row>
    <row r="717" spans="1:8" s="205" customFormat="1" x14ac:dyDescent="0.2">
      <c r="A717" s="204" t="s">
        <v>713</v>
      </c>
      <c r="B717" s="204"/>
      <c r="C717" s="204"/>
      <c r="D717" s="204"/>
      <c r="E717" s="204"/>
      <c r="F717" s="204"/>
      <c r="G717" s="204"/>
      <c r="H717" s="204"/>
    </row>
    <row r="718" spans="1:8" s="205" customFormat="1" x14ac:dyDescent="0.2">
      <c r="A718" s="206" t="s">
        <v>222</v>
      </c>
      <c r="B718" s="206"/>
      <c r="C718" s="207" t="s">
        <v>223</v>
      </c>
      <c r="D718" s="207"/>
      <c r="E718" s="208" t="s">
        <v>224</v>
      </c>
      <c r="F718" s="208" t="s">
        <v>225</v>
      </c>
      <c r="G718" s="208" t="s">
        <v>226</v>
      </c>
      <c r="H718" s="208" t="s">
        <v>227</v>
      </c>
    </row>
    <row r="719" spans="1:8" s="205" customFormat="1" ht="22.5" x14ac:dyDescent="0.2">
      <c r="A719" s="209" t="s">
        <v>581</v>
      </c>
      <c r="B719" s="210" t="s">
        <v>582</v>
      </c>
      <c r="C719" s="211" t="s">
        <v>13</v>
      </c>
      <c r="D719" s="211"/>
      <c r="E719" s="209" t="s">
        <v>298</v>
      </c>
      <c r="F719" s="212">
        <v>0.94299999999999995</v>
      </c>
      <c r="G719" s="213">
        <v>84.08</v>
      </c>
      <c r="H719" s="213">
        <v>79.28</v>
      </c>
    </row>
    <row r="720" spans="1:8" s="205" customFormat="1" x14ac:dyDescent="0.2">
      <c r="A720" s="209" t="s">
        <v>573</v>
      </c>
      <c r="B720" s="210" t="s">
        <v>574</v>
      </c>
      <c r="C720" s="211" t="s">
        <v>13</v>
      </c>
      <c r="D720" s="211"/>
      <c r="E720" s="209" t="s">
        <v>291</v>
      </c>
      <c r="F720" s="212">
        <v>255</v>
      </c>
      <c r="G720" s="213">
        <v>0.75</v>
      </c>
      <c r="H720" s="213">
        <v>191.25</v>
      </c>
    </row>
    <row r="721" spans="1:8" s="205" customFormat="1" ht="22.5" x14ac:dyDescent="0.2">
      <c r="A721" s="209" t="s">
        <v>714</v>
      </c>
      <c r="B721" s="210" t="s">
        <v>715</v>
      </c>
      <c r="C721" s="211" t="s">
        <v>13</v>
      </c>
      <c r="D721" s="211"/>
      <c r="E721" s="209" t="s">
        <v>298</v>
      </c>
      <c r="F721" s="212">
        <v>0.20899999999999999</v>
      </c>
      <c r="G721" s="213">
        <v>105.34</v>
      </c>
      <c r="H721" s="213">
        <v>22.01</v>
      </c>
    </row>
    <row r="722" spans="1:8" s="205" customFormat="1" ht="22.5" x14ac:dyDescent="0.2">
      <c r="A722" s="209" t="s">
        <v>716</v>
      </c>
      <c r="B722" s="210" t="s">
        <v>717</v>
      </c>
      <c r="C722" s="211" t="s">
        <v>13</v>
      </c>
      <c r="D722" s="211"/>
      <c r="E722" s="209" t="s">
        <v>298</v>
      </c>
      <c r="F722" s="212">
        <v>0.627</v>
      </c>
      <c r="G722" s="213">
        <v>105.9</v>
      </c>
      <c r="H722" s="213">
        <v>66.39</v>
      </c>
    </row>
    <row r="723" spans="1:8" s="205" customFormat="1" x14ac:dyDescent="0.2">
      <c r="A723" s="214"/>
      <c r="B723" s="214"/>
      <c r="C723" s="214"/>
      <c r="D723" s="214"/>
      <c r="E723" s="214"/>
      <c r="F723" s="215" t="s">
        <v>239</v>
      </c>
      <c r="G723" s="215"/>
      <c r="H723" s="216">
        <v>358.93</v>
      </c>
    </row>
    <row r="724" spans="1:8" s="205" customFormat="1" x14ac:dyDescent="0.2">
      <c r="A724" s="206" t="s">
        <v>240</v>
      </c>
      <c r="B724" s="206"/>
      <c r="C724" s="207" t="s">
        <v>223</v>
      </c>
      <c r="D724" s="207"/>
      <c r="E724" s="208" t="s">
        <v>224</v>
      </c>
      <c r="F724" s="208" t="s">
        <v>225</v>
      </c>
      <c r="G724" s="208" t="s">
        <v>226</v>
      </c>
      <c r="H724" s="208" t="s">
        <v>227</v>
      </c>
    </row>
    <row r="725" spans="1:8" s="205" customFormat="1" ht="22.5" x14ac:dyDescent="0.2">
      <c r="A725" s="209" t="s">
        <v>243</v>
      </c>
      <c r="B725" s="210" t="s">
        <v>244</v>
      </c>
      <c r="C725" s="211" t="s">
        <v>11</v>
      </c>
      <c r="D725" s="211"/>
      <c r="E725" s="209" t="s">
        <v>143</v>
      </c>
      <c r="F725" s="212">
        <v>6</v>
      </c>
      <c r="G725" s="213">
        <v>26.14</v>
      </c>
      <c r="H725" s="213">
        <v>156.84</v>
      </c>
    </row>
    <row r="726" spans="1:8" s="205" customFormat="1" x14ac:dyDescent="0.2">
      <c r="A726" s="214"/>
      <c r="B726" s="214"/>
      <c r="C726" s="214"/>
      <c r="D726" s="214"/>
      <c r="E726" s="214"/>
      <c r="F726" s="215" t="s">
        <v>245</v>
      </c>
      <c r="G726" s="215"/>
      <c r="H726" s="216">
        <v>156.84</v>
      </c>
    </row>
    <row r="727" spans="1:8" s="205" customFormat="1" x14ac:dyDescent="0.2">
      <c r="A727" s="214"/>
      <c r="B727" s="214"/>
      <c r="C727" s="214"/>
      <c r="D727" s="214"/>
      <c r="E727" s="214"/>
      <c r="F727" s="215" t="s">
        <v>251</v>
      </c>
      <c r="G727" s="215"/>
      <c r="H727" s="217">
        <v>515.77</v>
      </c>
    </row>
    <row r="728" spans="1:8" s="205" customFormat="1" x14ac:dyDescent="0.2">
      <c r="A728" s="214"/>
      <c r="B728" s="214"/>
      <c r="C728" s="214"/>
      <c r="D728" s="214"/>
      <c r="E728" s="214"/>
      <c r="F728" s="215" t="s">
        <v>252</v>
      </c>
      <c r="G728" s="215"/>
      <c r="H728" s="217">
        <v>461.47</v>
      </c>
    </row>
    <row r="729" spans="1:8" s="205" customFormat="1" x14ac:dyDescent="0.2">
      <c r="A729" s="214"/>
      <c r="B729" s="214"/>
      <c r="C729" s="214"/>
      <c r="D729" s="214"/>
      <c r="E729" s="214"/>
      <c r="F729" s="215" t="s">
        <v>253</v>
      </c>
      <c r="G729" s="215"/>
      <c r="H729" s="217">
        <v>54.3</v>
      </c>
    </row>
    <row r="730" spans="1:8" s="205" customFormat="1" x14ac:dyDescent="0.2">
      <c r="A730" s="214"/>
      <c r="B730" s="214"/>
      <c r="C730" s="214"/>
      <c r="D730" s="214"/>
      <c r="E730" s="214"/>
      <c r="F730" s="215" t="s">
        <v>254</v>
      </c>
      <c r="G730" s="215"/>
      <c r="H730" s="217">
        <v>515.77</v>
      </c>
    </row>
    <row r="731" spans="1:8" s="205" customFormat="1" x14ac:dyDescent="0.2">
      <c r="A731" s="214"/>
      <c r="B731" s="214"/>
      <c r="C731" s="214"/>
      <c r="D731" s="214"/>
      <c r="E731" s="214"/>
      <c r="F731" s="215" t="s">
        <v>255</v>
      </c>
      <c r="G731" s="215"/>
      <c r="H731" s="217">
        <v>106.92</v>
      </c>
    </row>
    <row r="732" spans="1:8" s="205" customFormat="1" x14ac:dyDescent="0.2">
      <c r="A732" s="214"/>
      <c r="B732" s="214"/>
      <c r="C732" s="214"/>
      <c r="D732" s="214"/>
      <c r="E732" s="214"/>
      <c r="F732" s="215" t="s">
        <v>256</v>
      </c>
      <c r="G732" s="215"/>
      <c r="H732" s="217">
        <v>622.69000000000005</v>
      </c>
    </row>
    <row r="733" spans="1:8" s="205" customFormat="1" x14ac:dyDescent="0.2">
      <c r="A733" s="214"/>
      <c r="B733" s="214"/>
      <c r="C733" s="214"/>
      <c r="D733" s="214"/>
      <c r="E733" s="214"/>
      <c r="F733" s="218"/>
      <c r="G733" s="218"/>
      <c r="H733" s="218"/>
    </row>
    <row r="734" spans="1:8" s="205" customFormat="1" x14ac:dyDescent="0.2">
      <c r="A734" s="204" t="s">
        <v>718</v>
      </c>
      <c r="B734" s="204"/>
      <c r="C734" s="204"/>
      <c r="D734" s="204"/>
      <c r="E734" s="204"/>
      <c r="F734" s="204"/>
      <c r="G734" s="204"/>
      <c r="H734" s="204"/>
    </row>
    <row r="735" spans="1:8" s="205" customFormat="1" x14ac:dyDescent="0.2">
      <c r="A735" s="206" t="s">
        <v>246</v>
      </c>
      <c r="B735" s="206"/>
      <c r="C735" s="207" t="s">
        <v>223</v>
      </c>
      <c r="D735" s="207"/>
      <c r="E735" s="208" t="s">
        <v>224</v>
      </c>
      <c r="F735" s="208" t="s">
        <v>225</v>
      </c>
      <c r="G735" s="208" t="s">
        <v>226</v>
      </c>
      <c r="H735" s="208" t="s">
        <v>227</v>
      </c>
    </row>
    <row r="736" spans="1:8" s="205" customFormat="1" ht="33.75" x14ac:dyDescent="0.2">
      <c r="A736" s="209" t="s">
        <v>719</v>
      </c>
      <c r="B736" s="210" t="s">
        <v>720</v>
      </c>
      <c r="C736" s="211" t="s">
        <v>13</v>
      </c>
      <c r="D736" s="211"/>
      <c r="E736" s="209" t="s">
        <v>298</v>
      </c>
      <c r="F736" s="212">
        <v>1</v>
      </c>
      <c r="G736" s="213">
        <v>515.77</v>
      </c>
      <c r="H736" s="213">
        <v>515.77</v>
      </c>
    </row>
    <row r="737" spans="1:8" s="205" customFormat="1" ht="45" x14ac:dyDescent="0.2">
      <c r="A737" s="209" t="s">
        <v>721</v>
      </c>
      <c r="B737" s="210" t="s">
        <v>722</v>
      </c>
      <c r="C737" s="211" t="s">
        <v>13</v>
      </c>
      <c r="D737" s="211"/>
      <c r="E737" s="209" t="s">
        <v>298</v>
      </c>
      <c r="F737" s="212">
        <v>1</v>
      </c>
      <c r="G737" s="213">
        <v>74.25</v>
      </c>
      <c r="H737" s="213">
        <v>74.25</v>
      </c>
    </row>
    <row r="738" spans="1:8" s="205" customFormat="1" x14ac:dyDescent="0.2">
      <c r="A738" s="214"/>
      <c r="B738" s="214"/>
      <c r="C738" s="214"/>
      <c r="D738" s="214"/>
      <c r="E738" s="214"/>
      <c r="F738" s="215" t="s">
        <v>250</v>
      </c>
      <c r="G738" s="215"/>
      <c r="H738" s="216">
        <v>590.02</v>
      </c>
    </row>
    <row r="739" spans="1:8" s="205" customFormat="1" x14ac:dyDescent="0.2">
      <c r="A739" s="214"/>
      <c r="B739" s="214"/>
      <c r="C739" s="214"/>
      <c r="D739" s="214"/>
      <c r="E739" s="214"/>
      <c r="F739" s="215" t="s">
        <v>251</v>
      </c>
      <c r="G739" s="215"/>
      <c r="H739" s="217">
        <v>590.02</v>
      </c>
    </row>
    <row r="740" spans="1:8" s="205" customFormat="1" x14ac:dyDescent="0.2">
      <c r="A740" s="214"/>
      <c r="B740" s="214"/>
      <c r="C740" s="214"/>
      <c r="D740" s="214"/>
      <c r="E740" s="214"/>
      <c r="F740" s="215" t="s">
        <v>252</v>
      </c>
      <c r="G740" s="215"/>
      <c r="H740" s="217">
        <v>508.33</v>
      </c>
    </row>
    <row r="741" spans="1:8" s="205" customFormat="1" x14ac:dyDescent="0.2">
      <c r="A741" s="214"/>
      <c r="B741" s="214"/>
      <c r="C741" s="214"/>
      <c r="D741" s="214"/>
      <c r="E741" s="214"/>
      <c r="F741" s="215" t="s">
        <v>253</v>
      </c>
      <c r="G741" s="215"/>
      <c r="H741" s="217">
        <v>81.69</v>
      </c>
    </row>
    <row r="742" spans="1:8" s="205" customFormat="1" x14ac:dyDescent="0.2">
      <c r="A742" s="214"/>
      <c r="B742" s="214"/>
      <c r="C742" s="214"/>
      <c r="D742" s="214"/>
      <c r="E742" s="214"/>
      <c r="F742" s="215" t="s">
        <v>254</v>
      </c>
      <c r="G742" s="215"/>
      <c r="H742" s="217">
        <v>590.02</v>
      </c>
    </row>
    <row r="743" spans="1:8" s="205" customFormat="1" x14ac:dyDescent="0.2">
      <c r="A743" s="214"/>
      <c r="B743" s="214"/>
      <c r="C743" s="214"/>
      <c r="D743" s="214"/>
      <c r="E743" s="214"/>
      <c r="F743" s="215" t="s">
        <v>255</v>
      </c>
      <c r="G743" s="215"/>
      <c r="H743" s="217">
        <v>122.31</v>
      </c>
    </row>
    <row r="744" spans="1:8" s="205" customFormat="1" x14ac:dyDescent="0.2">
      <c r="A744" s="214"/>
      <c r="B744" s="214"/>
      <c r="C744" s="214"/>
      <c r="D744" s="214"/>
      <c r="E744" s="214"/>
      <c r="F744" s="215" t="s">
        <v>256</v>
      </c>
      <c r="G744" s="215"/>
      <c r="H744" s="217">
        <v>712.33</v>
      </c>
    </row>
    <row r="745" spans="1:8" s="205" customFormat="1" x14ac:dyDescent="0.2">
      <c r="A745" s="214"/>
      <c r="B745" s="214"/>
      <c r="C745" s="214"/>
      <c r="D745" s="214"/>
      <c r="E745" s="214"/>
      <c r="F745" s="218"/>
      <c r="G745" s="218"/>
      <c r="H745" s="218"/>
    </row>
    <row r="746" spans="1:8" s="205" customFormat="1" x14ac:dyDescent="0.2">
      <c r="A746" s="204" t="s">
        <v>723</v>
      </c>
      <c r="B746" s="204"/>
      <c r="C746" s="204"/>
      <c r="D746" s="204"/>
      <c r="E746" s="204"/>
      <c r="F746" s="204"/>
      <c r="G746" s="204"/>
      <c r="H746" s="204"/>
    </row>
    <row r="747" spans="1:8" s="205" customFormat="1" x14ac:dyDescent="0.2">
      <c r="A747" s="206" t="s">
        <v>246</v>
      </c>
      <c r="B747" s="206"/>
      <c r="C747" s="207" t="s">
        <v>223</v>
      </c>
      <c r="D747" s="207"/>
      <c r="E747" s="208" t="s">
        <v>224</v>
      </c>
      <c r="F747" s="208" t="s">
        <v>225</v>
      </c>
      <c r="G747" s="208" t="s">
        <v>226</v>
      </c>
      <c r="H747" s="208" t="s">
        <v>227</v>
      </c>
    </row>
    <row r="748" spans="1:8" s="205" customFormat="1" ht="33.75" x14ac:dyDescent="0.2">
      <c r="A748" s="209" t="s">
        <v>724</v>
      </c>
      <c r="B748" s="210" t="s">
        <v>725</v>
      </c>
      <c r="C748" s="211" t="s">
        <v>13</v>
      </c>
      <c r="D748" s="211"/>
      <c r="E748" s="209" t="s">
        <v>298</v>
      </c>
      <c r="F748" s="212">
        <v>1</v>
      </c>
      <c r="G748" s="213">
        <v>541.75</v>
      </c>
      <c r="H748" s="213">
        <v>541.75</v>
      </c>
    </row>
    <row r="749" spans="1:8" s="205" customFormat="1" ht="45" x14ac:dyDescent="0.2">
      <c r="A749" s="209" t="s">
        <v>721</v>
      </c>
      <c r="B749" s="210" t="s">
        <v>722</v>
      </c>
      <c r="C749" s="211" t="s">
        <v>13</v>
      </c>
      <c r="D749" s="211"/>
      <c r="E749" s="209" t="s">
        <v>298</v>
      </c>
      <c r="F749" s="212">
        <v>1</v>
      </c>
      <c r="G749" s="213">
        <v>74.25</v>
      </c>
      <c r="H749" s="213">
        <v>74.25</v>
      </c>
    </row>
    <row r="750" spans="1:8" s="205" customFormat="1" x14ac:dyDescent="0.2">
      <c r="A750" s="214"/>
      <c r="B750" s="214"/>
      <c r="C750" s="214"/>
      <c r="D750" s="214"/>
      <c r="E750" s="214"/>
      <c r="F750" s="215" t="s">
        <v>250</v>
      </c>
      <c r="G750" s="215"/>
      <c r="H750" s="216">
        <v>616</v>
      </c>
    </row>
    <row r="751" spans="1:8" s="205" customFormat="1" x14ac:dyDescent="0.2">
      <c r="A751" s="214"/>
      <c r="B751" s="214"/>
      <c r="C751" s="214"/>
      <c r="D751" s="214"/>
      <c r="E751" s="214"/>
      <c r="F751" s="215" t="s">
        <v>251</v>
      </c>
      <c r="G751" s="215"/>
      <c r="H751" s="217">
        <v>616</v>
      </c>
    </row>
    <row r="752" spans="1:8" s="205" customFormat="1" x14ac:dyDescent="0.2">
      <c r="A752" s="214"/>
      <c r="B752" s="214"/>
      <c r="C752" s="214"/>
      <c r="D752" s="214"/>
      <c r="E752" s="214"/>
      <c r="F752" s="215" t="s">
        <v>252</v>
      </c>
      <c r="G752" s="215"/>
      <c r="H752" s="217">
        <v>534.30999999999995</v>
      </c>
    </row>
    <row r="753" spans="1:8" s="205" customFormat="1" x14ac:dyDescent="0.2">
      <c r="A753" s="214"/>
      <c r="B753" s="214"/>
      <c r="C753" s="214"/>
      <c r="D753" s="214"/>
      <c r="E753" s="214"/>
      <c r="F753" s="215" t="s">
        <v>253</v>
      </c>
      <c r="G753" s="215"/>
      <c r="H753" s="217">
        <v>81.69</v>
      </c>
    </row>
    <row r="754" spans="1:8" s="205" customFormat="1" x14ac:dyDescent="0.2">
      <c r="A754" s="214"/>
      <c r="B754" s="214"/>
      <c r="C754" s="214"/>
      <c r="D754" s="214"/>
      <c r="E754" s="214"/>
      <c r="F754" s="215" t="s">
        <v>254</v>
      </c>
      <c r="G754" s="215"/>
      <c r="H754" s="217">
        <v>616</v>
      </c>
    </row>
    <row r="755" spans="1:8" s="205" customFormat="1" x14ac:dyDescent="0.2">
      <c r="A755" s="214"/>
      <c r="B755" s="214"/>
      <c r="C755" s="214"/>
      <c r="D755" s="214"/>
      <c r="E755" s="214"/>
      <c r="F755" s="215" t="s">
        <v>255</v>
      </c>
      <c r="G755" s="215"/>
      <c r="H755" s="217">
        <v>127.7</v>
      </c>
    </row>
    <row r="756" spans="1:8" s="205" customFormat="1" x14ac:dyDescent="0.2">
      <c r="A756" s="214"/>
      <c r="B756" s="214"/>
      <c r="C756" s="214"/>
      <c r="D756" s="214"/>
      <c r="E756" s="214"/>
      <c r="F756" s="215" t="s">
        <v>256</v>
      </c>
      <c r="G756" s="215"/>
      <c r="H756" s="217">
        <v>743.7</v>
      </c>
    </row>
    <row r="757" spans="1:8" s="205" customFormat="1" x14ac:dyDescent="0.2">
      <c r="A757" s="214"/>
      <c r="B757" s="214"/>
      <c r="C757" s="214"/>
      <c r="D757" s="214"/>
      <c r="E757" s="214"/>
      <c r="F757" s="218"/>
      <c r="G757" s="218"/>
      <c r="H757" s="218"/>
    </row>
    <row r="758" spans="1:8" s="205" customFormat="1" x14ac:dyDescent="0.2">
      <c r="A758" s="204" t="s">
        <v>726</v>
      </c>
      <c r="B758" s="204"/>
      <c r="C758" s="204"/>
      <c r="D758" s="204"/>
      <c r="E758" s="204"/>
      <c r="F758" s="204"/>
      <c r="G758" s="204"/>
      <c r="H758" s="204"/>
    </row>
    <row r="759" spans="1:8" s="205" customFormat="1" x14ac:dyDescent="0.2">
      <c r="A759" s="206" t="s">
        <v>222</v>
      </c>
      <c r="B759" s="206"/>
      <c r="C759" s="207" t="s">
        <v>223</v>
      </c>
      <c r="D759" s="207"/>
      <c r="E759" s="208" t="s">
        <v>224</v>
      </c>
      <c r="F759" s="208" t="s">
        <v>225</v>
      </c>
      <c r="G759" s="208" t="s">
        <v>226</v>
      </c>
      <c r="H759" s="208" t="s">
        <v>227</v>
      </c>
    </row>
    <row r="760" spans="1:8" s="205" customFormat="1" ht="22.5" x14ac:dyDescent="0.2">
      <c r="A760" s="209" t="s">
        <v>581</v>
      </c>
      <c r="B760" s="210" t="s">
        <v>582</v>
      </c>
      <c r="C760" s="211" t="s">
        <v>13</v>
      </c>
      <c r="D760" s="211"/>
      <c r="E760" s="209" t="s">
        <v>298</v>
      </c>
      <c r="F760" s="212">
        <v>0.91300000000000003</v>
      </c>
      <c r="G760" s="213">
        <v>84.08</v>
      </c>
      <c r="H760" s="213">
        <v>76.760000000000005</v>
      </c>
    </row>
    <row r="761" spans="1:8" s="205" customFormat="1" x14ac:dyDescent="0.2">
      <c r="A761" s="209" t="s">
        <v>573</v>
      </c>
      <c r="B761" s="210" t="s">
        <v>574</v>
      </c>
      <c r="C761" s="211" t="s">
        <v>13</v>
      </c>
      <c r="D761" s="211"/>
      <c r="E761" s="209" t="s">
        <v>291</v>
      </c>
      <c r="F761" s="212">
        <v>293</v>
      </c>
      <c r="G761" s="213">
        <v>0.75</v>
      </c>
      <c r="H761" s="213">
        <v>219.75</v>
      </c>
    </row>
    <row r="762" spans="1:8" s="205" customFormat="1" ht="22.5" x14ac:dyDescent="0.2">
      <c r="A762" s="209" t="s">
        <v>714</v>
      </c>
      <c r="B762" s="210" t="s">
        <v>715</v>
      </c>
      <c r="C762" s="211" t="s">
        <v>13</v>
      </c>
      <c r="D762" s="211"/>
      <c r="E762" s="209" t="s">
        <v>298</v>
      </c>
      <c r="F762" s="212">
        <v>0.20899999999999999</v>
      </c>
      <c r="G762" s="213">
        <v>105.34</v>
      </c>
      <c r="H762" s="213">
        <v>22.01</v>
      </c>
    </row>
    <row r="763" spans="1:8" s="205" customFormat="1" ht="22.5" x14ac:dyDescent="0.2">
      <c r="A763" s="209" t="s">
        <v>716</v>
      </c>
      <c r="B763" s="210" t="s">
        <v>717</v>
      </c>
      <c r="C763" s="211" t="s">
        <v>13</v>
      </c>
      <c r="D763" s="211"/>
      <c r="E763" s="209" t="s">
        <v>298</v>
      </c>
      <c r="F763" s="212">
        <v>0.627</v>
      </c>
      <c r="G763" s="213">
        <v>105.9</v>
      </c>
      <c r="H763" s="213">
        <v>66.39</v>
      </c>
    </row>
    <row r="764" spans="1:8" s="205" customFormat="1" x14ac:dyDescent="0.2">
      <c r="A764" s="214"/>
      <c r="B764" s="214"/>
      <c r="C764" s="214"/>
      <c r="D764" s="214"/>
      <c r="E764" s="214"/>
      <c r="F764" s="215" t="s">
        <v>239</v>
      </c>
      <c r="G764" s="215"/>
      <c r="H764" s="216">
        <v>384.91</v>
      </c>
    </row>
    <row r="765" spans="1:8" s="205" customFormat="1" x14ac:dyDescent="0.2">
      <c r="A765" s="206" t="s">
        <v>240</v>
      </c>
      <c r="B765" s="206"/>
      <c r="C765" s="207" t="s">
        <v>223</v>
      </c>
      <c r="D765" s="207"/>
      <c r="E765" s="208" t="s">
        <v>224</v>
      </c>
      <c r="F765" s="208" t="s">
        <v>225</v>
      </c>
      <c r="G765" s="208" t="s">
        <v>226</v>
      </c>
      <c r="H765" s="208" t="s">
        <v>227</v>
      </c>
    </row>
    <row r="766" spans="1:8" s="205" customFormat="1" ht="22.5" x14ac:dyDescent="0.2">
      <c r="A766" s="209" t="s">
        <v>243</v>
      </c>
      <c r="B766" s="210" t="s">
        <v>244</v>
      </c>
      <c r="C766" s="211" t="s">
        <v>11</v>
      </c>
      <c r="D766" s="211"/>
      <c r="E766" s="209" t="s">
        <v>143</v>
      </c>
      <c r="F766" s="212">
        <v>6</v>
      </c>
      <c r="G766" s="213">
        <v>26.14</v>
      </c>
      <c r="H766" s="213">
        <v>156.84</v>
      </c>
    </row>
    <row r="767" spans="1:8" s="205" customFormat="1" x14ac:dyDescent="0.2">
      <c r="A767" s="214"/>
      <c r="B767" s="214"/>
      <c r="C767" s="214"/>
      <c r="D767" s="214"/>
      <c r="E767" s="214"/>
      <c r="F767" s="215" t="s">
        <v>245</v>
      </c>
      <c r="G767" s="215"/>
      <c r="H767" s="216">
        <v>156.84</v>
      </c>
    </row>
    <row r="768" spans="1:8" s="205" customFormat="1" x14ac:dyDescent="0.2">
      <c r="A768" s="214"/>
      <c r="B768" s="214"/>
      <c r="C768" s="214"/>
      <c r="D768" s="214"/>
      <c r="E768" s="214"/>
      <c r="F768" s="215" t="s">
        <v>251</v>
      </c>
      <c r="G768" s="215"/>
      <c r="H768" s="217">
        <v>541.75</v>
      </c>
    </row>
    <row r="769" spans="1:8" s="205" customFormat="1" x14ac:dyDescent="0.2">
      <c r="A769" s="214"/>
      <c r="B769" s="214"/>
      <c r="C769" s="214"/>
      <c r="D769" s="214"/>
      <c r="E769" s="214"/>
      <c r="F769" s="215" t="s">
        <v>252</v>
      </c>
      <c r="G769" s="215"/>
      <c r="H769" s="217">
        <v>487.45</v>
      </c>
    </row>
    <row r="770" spans="1:8" s="205" customFormat="1" x14ac:dyDescent="0.2">
      <c r="A770" s="214"/>
      <c r="B770" s="214"/>
      <c r="C770" s="214"/>
      <c r="D770" s="214"/>
      <c r="E770" s="214"/>
      <c r="F770" s="215" t="s">
        <v>253</v>
      </c>
      <c r="G770" s="215"/>
      <c r="H770" s="217">
        <v>54.3</v>
      </c>
    </row>
    <row r="771" spans="1:8" s="205" customFormat="1" x14ac:dyDescent="0.2">
      <c r="A771" s="214"/>
      <c r="B771" s="214"/>
      <c r="C771" s="214"/>
      <c r="D771" s="214"/>
      <c r="E771" s="214"/>
      <c r="F771" s="215" t="s">
        <v>254</v>
      </c>
      <c r="G771" s="215"/>
      <c r="H771" s="217">
        <v>541.75</v>
      </c>
    </row>
    <row r="772" spans="1:8" s="205" customFormat="1" x14ac:dyDescent="0.2">
      <c r="A772" s="214"/>
      <c r="B772" s="214"/>
      <c r="C772" s="214"/>
      <c r="D772" s="214"/>
      <c r="E772" s="214"/>
      <c r="F772" s="215" t="s">
        <v>255</v>
      </c>
      <c r="G772" s="215"/>
      <c r="H772" s="217">
        <v>112.3</v>
      </c>
    </row>
    <row r="773" spans="1:8" s="205" customFormat="1" x14ac:dyDescent="0.2">
      <c r="A773" s="214"/>
      <c r="B773" s="214"/>
      <c r="C773" s="214"/>
      <c r="D773" s="214"/>
      <c r="E773" s="214"/>
      <c r="F773" s="215" t="s">
        <v>256</v>
      </c>
      <c r="G773" s="215"/>
      <c r="H773" s="217">
        <v>654.04999999999995</v>
      </c>
    </row>
    <row r="774" spans="1:8" s="205" customFormat="1" x14ac:dyDescent="0.2">
      <c r="A774" s="214"/>
      <c r="B774" s="214"/>
      <c r="C774" s="214"/>
      <c r="D774" s="214"/>
      <c r="E774" s="214"/>
      <c r="F774" s="218"/>
      <c r="G774" s="218"/>
      <c r="H774" s="218"/>
    </row>
    <row r="775" spans="1:8" s="205" customFormat="1" x14ac:dyDescent="0.2">
      <c r="A775" s="204" t="s">
        <v>727</v>
      </c>
      <c r="B775" s="204"/>
      <c r="C775" s="204"/>
      <c r="D775" s="204"/>
      <c r="E775" s="204"/>
      <c r="F775" s="204"/>
      <c r="G775" s="204"/>
      <c r="H775" s="204"/>
    </row>
    <row r="776" spans="1:8" s="205" customFormat="1" x14ac:dyDescent="0.2">
      <c r="A776" s="206" t="s">
        <v>222</v>
      </c>
      <c r="B776" s="206"/>
      <c r="C776" s="207" t="s">
        <v>223</v>
      </c>
      <c r="D776" s="207"/>
      <c r="E776" s="208" t="s">
        <v>224</v>
      </c>
      <c r="F776" s="208" t="s">
        <v>225</v>
      </c>
      <c r="G776" s="208" t="s">
        <v>226</v>
      </c>
      <c r="H776" s="208" t="s">
        <v>227</v>
      </c>
    </row>
    <row r="777" spans="1:8" s="205" customFormat="1" ht="22.5" x14ac:dyDescent="0.2">
      <c r="A777" s="209" t="s">
        <v>472</v>
      </c>
      <c r="B777" s="210" t="s">
        <v>473</v>
      </c>
      <c r="C777" s="211" t="s">
        <v>13</v>
      </c>
      <c r="D777" s="211"/>
      <c r="E777" s="209" t="s">
        <v>298</v>
      </c>
      <c r="F777" s="212">
        <v>1</v>
      </c>
      <c r="G777" s="213">
        <v>390.28</v>
      </c>
      <c r="H777" s="213">
        <v>390.28</v>
      </c>
    </row>
    <row r="778" spans="1:8" s="205" customFormat="1" ht="45" x14ac:dyDescent="0.2">
      <c r="A778" s="209" t="s">
        <v>728</v>
      </c>
      <c r="B778" s="210" t="s">
        <v>729</v>
      </c>
      <c r="C778" s="211" t="s">
        <v>13</v>
      </c>
      <c r="D778" s="211"/>
      <c r="E778" s="209" t="s">
        <v>298</v>
      </c>
      <c r="F778" s="212">
        <v>1</v>
      </c>
      <c r="G778" s="213">
        <v>41.82</v>
      </c>
      <c r="H778" s="213">
        <v>41.82</v>
      </c>
    </row>
    <row r="779" spans="1:8" s="205" customFormat="1" x14ac:dyDescent="0.2">
      <c r="A779" s="214"/>
      <c r="B779" s="214"/>
      <c r="C779" s="214"/>
      <c r="D779" s="214"/>
      <c r="E779" s="214"/>
      <c r="F779" s="215" t="s">
        <v>239</v>
      </c>
      <c r="G779" s="215"/>
      <c r="H779" s="216">
        <v>432.1</v>
      </c>
    </row>
    <row r="780" spans="1:8" s="205" customFormat="1" x14ac:dyDescent="0.2">
      <c r="A780" s="206" t="s">
        <v>246</v>
      </c>
      <c r="B780" s="206"/>
      <c r="C780" s="207" t="s">
        <v>223</v>
      </c>
      <c r="D780" s="207"/>
      <c r="E780" s="208" t="s">
        <v>224</v>
      </c>
      <c r="F780" s="208" t="s">
        <v>225</v>
      </c>
      <c r="G780" s="208" t="s">
        <v>226</v>
      </c>
      <c r="H780" s="208" t="s">
        <v>227</v>
      </c>
    </row>
    <row r="781" spans="1:8" s="205" customFormat="1" ht="45" x14ac:dyDescent="0.2">
      <c r="A781" s="209" t="s">
        <v>730</v>
      </c>
      <c r="B781" s="210" t="s">
        <v>731</v>
      </c>
      <c r="C781" s="211" t="s">
        <v>13</v>
      </c>
      <c r="D781" s="211"/>
      <c r="E781" s="209" t="s">
        <v>298</v>
      </c>
      <c r="F781" s="212">
        <v>1</v>
      </c>
      <c r="G781" s="213">
        <v>74.25</v>
      </c>
      <c r="H781" s="213">
        <v>74.25</v>
      </c>
    </row>
    <row r="782" spans="1:8" s="205" customFormat="1" x14ac:dyDescent="0.2">
      <c r="A782" s="214"/>
      <c r="B782" s="214"/>
      <c r="C782" s="214"/>
      <c r="D782" s="214"/>
      <c r="E782" s="214"/>
      <c r="F782" s="215" t="s">
        <v>250</v>
      </c>
      <c r="G782" s="215"/>
      <c r="H782" s="216">
        <v>74.25</v>
      </c>
    </row>
    <row r="783" spans="1:8" s="205" customFormat="1" x14ac:dyDescent="0.2">
      <c r="A783" s="214"/>
      <c r="B783" s="214"/>
      <c r="C783" s="214"/>
      <c r="D783" s="214"/>
      <c r="E783" s="214"/>
      <c r="F783" s="215" t="s">
        <v>251</v>
      </c>
      <c r="G783" s="215"/>
      <c r="H783" s="217">
        <v>506.35</v>
      </c>
    </row>
    <row r="784" spans="1:8" s="205" customFormat="1" x14ac:dyDescent="0.2">
      <c r="A784" s="214"/>
      <c r="B784" s="214"/>
      <c r="C784" s="214"/>
      <c r="D784" s="214"/>
      <c r="E784" s="214"/>
      <c r="F784" s="215" t="s">
        <v>252</v>
      </c>
      <c r="G784" s="215"/>
      <c r="H784" s="217">
        <v>478.96</v>
      </c>
    </row>
    <row r="785" spans="1:8" s="205" customFormat="1" x14ac:dyDescent="0.2">
      <c r="A785" s="214"/>
      <c r="B785" s="214"/>
      <c r="C785" s="214"/>
      <c r="D785" s="214"/>
      <c r="E785" s="214"/>
      <c r="F785" s="215" t="s">
        <v>253</v>
      </c>
      <c r="G785" s="215"/>
      <c r="H785" s="217">
        <v>27.39</v>
      </c>
    </row>
    <row r="786" spans="1:8" s="205" customFormat="1" x14ac:dyDescent="0.2">
      <c r="A786" s="214"/>
      <c r="B786" s="214"/>
      <c r="C786" s="214"/>
      <c r="D786" s="214"/>
      <c r="E786" s="214"/>
      <c r="F786" s="215" t="s">
        <v>254</v>
      </c>
      <c r="G786" s="215"/>
      <c r="H786" s="217">
        <v>506.35</v>
      </c>
    </row>
    <row r="787" spans="1:8" s="205" customFormat="1" x14ac:dyDescent="0.2">
      <c r="A787" s="214"/>
      <c r="B787" s="214"/>
      <c r="C787" s="214"/>
      <c r="D787" s="214"/>
      <c r="E787" s="214"/>
      <c r="F787" s="215" t="s">
        <v>255</v>
      </c>
      <c r="G787" s="215"/>
      <c r="H787" s="217">
        <v>104.97</v>
      </c>
    </row>
    <row r="788" spans="1:8" s="205" customFormat="1" x14ac:dyDescent="0.2">
      <c r="A788" s="214"/>
      <c r="B788" s="214"/>
      <c r="C788" s="214"/>
      <c r="D788" s="214"/>
      <c r="E788" s="214"/>
      <c r="F788" s="215" t="s">
        <v>256</v>
      </c>
      <c r="G788" s="215"/>
      <c r="H788" s="217">
        <v>611.32000000000005</v>
      </c>
    </row>
    <row r="789" spans="1:8" s="205" customFormat="1" x14ac:dyDescent="0.2">
      <c r="A789" s="214"/>
      <c r="B789" s="214"/>
      <c r="C789" s="214"/>
      <c r="D789" s="214"/>
      <c r="E789" s="214"/>
      <c r="F789" s="218"/>
      <c r="G789" s="218"/>
      <c r="H789" s="218"/>
    </row>
    <row r="790" spans="1:8" s="205" customFormat="1" x14ac:dyDescent="0.2">
      <c r="A790" s="204" t="s">
        <v>732</v>
      </c>
      <c r="B790" s="204"/>
      <c r="C790" s="204"/>
      <c r="D790" s="204"/>
      <c r="E790" s="204"/>
      <c r="F790" s="204"/>
      <c r="G790" s="204"/>
      <c r="H790" s="204"/>
    </row>
    <row r="791" spans="1:8" s="205" customFormat="1" x14ac:dyDescent="0.2">
      <c r="A791" s="206" t="s">
        <v>222</v>
      </c>
      <c r="B791" s="206"/>
      <c r="C791" s="207" t="s">
        <v>223</v>
      </c>
      <c r="D791" s="207"/>
      <c r="E791" s="208" t="s">
        <v>224</v>
      </c>
      <c r="F791" s="208" t="s">
        <v>225</v>
      </c>
      <c r="G791" s="208" t="s">
        <v>226</v>
      </c>
      <c r="H791" s="208" t="s">
        <v>227</v>
      </c>
    </row>
    <row r="792" spans="1:8" s="205" customFormat="1" ht="45" x14ac:dyDescent="0.2">
      <c r="A792" s="209" t="s">
        <v>733</v>
      </c>
      <c r="B792" s="210" t="s">
        <v>734</v>
      </c>
      <c r="C792" s="211" t="s">
        <v>13</v>
      </c>
      <c r="D792" s="211"/>
      <c r="E792" s="209" t="s">
        <v>298</v>
      </c>
      <c r="F792" s="212">
        <v>1</v>
      </c>
      <c r="G792" s="213">
        <v>406.7</v>
      </c>
      <c r="H792" s="213">
        <v>406.7</v>
      </c>
    </row>
    <row r="793" spans="1:8" s="205" customFormat="1" ht="45" x14ac:dyDescent="0.2">
      <c r="A793" s="209" t="s">
        <v>728</v>
      </c>
      <c r="B793" s="210" t="s">
        <v>729</v>
      </c>
      <c r="C793" s="211" t="s">
        <v>13</v>
      </c>
      <c r="D793" s="211"/>
      <c r="E793" s="209" t="s">
        <v>298</v>
      </c>
      <c r="F793" s="212">
        <v>1</v>
      </c>
      <c r="G793" s="213">
        <v>41.82</v>
      </c>
      <c r="H793" s="213">
        <v>41.82</v>
      </c>
    </row>
    <row r="794" spans="1:8" s="205" customFormat="1" x14ac:dyDescent="0.2">
      <c r="A794" s="214"/>
      <c r="B794" s="214"/>
      <c r="C794" s="214"/>
      <c r="D794" s="214"/>
      <c r="E794" s="214"/>
      <c r="F794" s="215" t="s">
        <v>239</v>
      </c>
      <c r="G794" s="215"/>
      <c r="H794" s="216">
        <v>448.52</v>
      </c>
    </row>
    <row r="795" spans="1:8" s="205" customFormat="1" x14ac:dyDescent="0.2">
      <c r="A795" s="206" t="s">
        <v>246</v>
      </c>
      <c r="B795" s="206"/>
      <c r="C795" s="207" t="s">
        <v>223</v>
      </c>
      <c r="D795" s="207"/>
      <c r="E795" s="208" t="s">
        <v>224</v>
      </c>
      <c r="F795" s="208" t="s">
        <v>225</v>
      </c>
      <c r="G795" s="208" t="s">
        <v>226</v>
      </c>
      <c r="H795" s="208" t="s">
        <v>227</v>
      </c>
    </row>
    <row r="796" spans="1:8" s="205" customFormat="1" ht="45" x14ac:dyDescent="0.2">
      <c r="A796" s="209" t="s">
        <v>730</v>
      </c>
      <c r="B796" s="210" t="s">
        <v>731</v>
      </c>
      <c r="C796" s="211" t="s">
        <v>13</v>
      </c>
      <c r="D796" s="211"/>
      <c r="E796" s="209" t="s">
        <v>298</v>
      </c>
      <c r="F796" s="212">
        <v>1</v>
      </c>
      <c r="G796" s="213">
        <v>74.25</v>
      </c>
      <c r="H796" s="213">
        <v>74.25</v>
      </c>
    </row>
    <row r="797" spans="1:8" s="205" customFormat="1" x14ac:dyDescent="0.2">
      <c r="A797" s="214"/>
      <c r="B797" s="214"/>
      <c r="C797" s="214"/>
      <c r="D797" s="214"/>
      <c r="E797" s="214"/>
      <c r="F797" s="215" t="s">
        <v>250</v>
      </c>
      <c r="G797" s="215"/>
      <c r="H797" s="216">
        <v>74.25</v>
      </c>
    </row>
    <row r="798" spans="1:8" s="205" customFormat="1" x14ac:dyDescent="0.2">
      <c r="A798" s="214"/>
      <c r="B798" s="214"/>
      <c r="C798" s="214"/>
      <c r="D798" s="214"/>
      <c r="E798" s="214"/>
      <c r="F798" s="215" t="s">
        <v>251</v>
      </c>
      <c r="G798" s="215"/>
      <c r="H798" s="217">
        <v>522.77</v>
      </c>
    </row>
    <row r="799" spans="1:8" s="205" customFormat="1" x14ac:dyDescent="0.2">
      <c r="A799" s="214"/>
      <c r="B799" s="214"/>
      <c r="C799" s="214"/>
      <c r="D799" s="214"/>
      <c r="E799" s="214"/>
      <c r="F799" s="215" t="s">
        <v>252</v>
      </c>
      <c r="G799" s="215"/>
      <c r="H799" s="217">
        <v>495.38</v>
      </c>
    </row>
    <row r="800" spans="1:8" s="205" customFormat="1" x14ac:dyDescent="0.2">
      <c r="A800" s="214"/>
      <c r="B800" s="214"/>
      <c r="C800" s="214"/>
      <c r="D800" s="214"/>
      <c r="E800" s="214"/>
      <c r="F800" s="215" t="s">
        <v>253</v>
      </c>
      <c r="G800" s="215"/>
      <c r="H800" s="217">
        <v>27.39</v>
      </c>
    </row>
    <row r="801" spans="1:8" s="205" customFormat="1" x14ac:dyDescent="0.2">
      <c r="A801" s="214"/>
      <c r="B801" s="214"/>
      <c r="C801" s="214"/>
      <c r="D801" s="214"/>
      <c r="E801" s="214"/>
      <c r="F801" s="215" t="s">
        <v>254</v>
      </c>
      <c r="G801" s="215"/>
      <c r="H801" s="217">
        <v>522.77</v>
      </c>
    </row>
    <row r="802" spans="1:8" s="205" customFormat="1" x14ac:dyDescent="0.2">
      <c r="A802" s="214"/>
      <c r="B802" s="214"/>
      <c r="C802" s="214"/>
      <c r="D802" s="214"/>
      <c r="E802" s="214"/>
      <c r="F802" s="215" t="s">
        <v>255</v>
      </c>
      <c r="G802" s="215"/>
      <c r="H802" s="217">
        <v>108.37</v>
      </c>
    </row>
    <row r="803" spans="1:8" s="205" customFormat="1" x14ac:dyDescent="0.2">
      <c r="A803" s="214"/>
      <c r="B803" s="214"/>
      <c r="C803" s="214"/>
      <c r="D803" s="214"/>
      <c r="E803" s="214"/>
      <c r="F803" s="215" t="s">
        <v>256</v>
      </c>
      <c r="G803" s="215"/>
      <c r="H803" s="217">
        <v>631.14</v>
      </c>
    </row>
    <row r="804" spans="1:8" s="205" customFormat="1" x14ac:dyDescent="0.2">
      <c r="A804" s="214"/>
      <c r="B804" s="214"/>
      <c r="C804" s="214"/>
      <c r="D804" s="214"/>
      <c r="E804" s="214"/>
      <c r="F804" s="218"/>
      <c r="G804" s="218"/>
      <c r="H804" s="218"/>
    </row>
    <row r="805" spans="1:8" s="205" customFormat="1" x14ac:dyDescent="0.2">
      <c r="A805" s="204" t="s">
        <v>735</v>
      </c>
      <c r="B805" s="204"/>
      <c r="C805" s="204"/>
      <c r="D805" s="204"/>
      <c r="E805" s="204"/>
      <c r="F805" s="204"/>
      <c r="G805" s="204"/>
      <c r="H805" s="204"/>
    </row>
    <row r="806" spans="1:8" s="205" customFormat="1" x14ac:dyDescent="0.2">
      <c r="A806" s="206" t="s">
        <v>492</v>
      </c>
      <c r="B806" s="206"/>
      <c r="C806" s="207" t="s">
        <v>223</v>
      </c>
      <c r="D806" s="207"/>
      <c r="E806" s="208" t="s">
        <v>224</v>
      </c>
      <c r="F806" s="208" t="s">
        <v>225</v>
      </c>
      <c r="G806" s="208" t="s">
        <v>226</v>
      </c>
      <c r="H806" s="208" t="s">
        <v>227</v>
      </c>
    </row>
    <row r="807" spans="1:8" s="205" customFormat="1" ht="33.75" x14ac:dyDescent="0.2">
      <c r="A807" s="209" t="s">
        <v>736</v>
      </c>
      <c r="B807" s="210" t="s">
        <v>737</v>
      </c>
      <c r="C807" s="211" t="s">
        <v>11</v>
      </c>
      <c r="D807" s="211"/>
      <c r="E807" s="209" t="s">
        <v>143</v>
      </c>
      <c r="F807" s="212">
        <v>1</v>
      </c>
      <c r="G807" s="213">
        <v>0.72</v>
      </c>
      <c r="H807" s="213">
        <v>0.72</v>
      </c>
    </row>
    <row r="808" spans="1:8" s="205" customFormat="1" ht="22.5" x14ac:dyDescent="0.2">
      <c r="A808" s="209" t="s">
        <v>497</v>
      </c>
      <c r="B808" s="210" t="s">
        <v>498</v>
      </c>
      <c r="C808" s="211" t="s">
        <v>11</v>
      </c>
      <c r="D808" s="211"/>
      <c r="E808" s="209" t="s">
        <v>143</v>
      </c>
      <c r="F808" s="212">
        <v>1</v>
      </c>
      <c r="G808" s="213">
        <v>1.49</v>
      </c>
      <c r="H808" s="213">
        <v>1.49</v>
      </c>
    </row>
    <row r="809" spans="1:8" s="205" customFormat="1" ht="33.75" x14ac:dyDescent="0.2">
      <c r="A809" s="209" t="s">
        <v>738</v>
      </c>
      <c r="B809" s="210" t="s">
        <v>739</v>
      </c>
      <c r="C809" s="211" t="s">
        <v>11</v>
      </c>
      <c r="D809" s="211"/>
      <c r="E809" s="209" t="s">
        <v>143</v>
      </c>
      <c r="F809" s="212">
        <v>1</v>
      </c>
      <c r="G809" s="213">
        <v>0.06</v>
      </c>
      <c r="H809" s="213">
        <v>0.06</v>
      </c>
    </row>
    <row r="810" spans="1:8" s="205" customFormat="1" ht="22.5" x14ac:dyDescent="0.2">
      <c r="A810" s="209" t="s">
        <v>501</v>
      </c>
      <c r="B810" s="210" t="s">
        <v>502</v>
      </c>
      <c r="C810" s="211" t="s">
        <v>11</v>
      </c>
      <c r="D810" s="211"/>
      <c r="E810" s="209" t="s">
        <v>143</v>
      </c>
      <c r="F810" s="212">
        <v>1</v>
      </c>
      <c r="G810" s="213">
        <v>0.11</v>
      </c>
      <c r="H810" s="213">
        <v>0.11</v>
      </c>
    </row>
    <row r="811" spans="1:8" s="205" customFormat="1" x14ac:dyDescent="0.2">
      <c r="A811" s="214"/>
      <c r="B811" s="214"/>
      <c r="C811" s="214"/>
      <c r="D811" s="214"/>
      <c r="E811" s="214"/>
      <c r="F811" s="215" t="s">
        <v>503</v>
      </c>
      <c r="G811" s="215"/>
      <c r="H811" s="216">
        <v>2.38</v>
      </c>
    </row>
    <row r="812" spans="1:8" s="205" customFormat="1" x14ac:dyDescent="0.2">
      <c r="A812" s="206" t="s">
        <v>504</v>
      </c>
      <c r="B812" s="206"/>
      <c r="C812" s="207" t="s">
        <v>223</v>
      </c>
      <c r="D812" s="207"/>
      <c r="E812" s="208" t="s">
        <v>224</v>
      </c>
      <c r="F812" s="208" t="s">
        <v>225</v>
      </c>
      <c r="G812" s="208" t="s">
        <v>226</v>
      </c>
      <c r="H812" s="208" t="s">
        <v>227</v>
      </c>
    </row>
    <row r="813" spans="1:8" s="205" customFormat="1" x14ac:dyDescent="0.2">
      <c r="A813" s="209" t="s">
        <v>650</v>
      </c>
      <c r="B813" s="210" t="s">
        <v>651</v>
      </c>
      <c r="C813" s="211" t="s">
        <v>11</v>
      </c>
      <c r="D813" s="211"/>
      <c r="E813" s="209" t="s">
        <v>143</v>
      </c>
      <c r="F813" s="212">
        <v>1</v>
      </c>
      <c r="G813" s="213">
        <v>40.51</v>
      </c>
      <c r="H813" s="213">
        <v>40.51</v>
      </c>
    </row>
    <row r="814" spans="1:8" s="205" customFormat="1" x14ac:dyDescent="0.2">
      <c r="A814" s="214"/>
      <c r="B814" s="214"/>
      <c r="C814" s="214"/>
      <c r="D814" s="214"/>
      <c r="E814" s="214"/>
      <c r="F814" s="215" t="s">
        <v>507</v>
      </c>
      <c r="G814" s="215"/>
      <c r="H814" s="216">
        <v>40.51</v>
      </c>
    </row>
    <row r="815" spans="1:8" s="205" customFormat="1" x14ac:dyDescent="0.2">
      <c r="A815" s="206" t="s">
        <v>246</v>
      </c>
      <c r="B815" s="206"/>
      <c r="C815" s="207" t="s">
        <v>223</v>
      </c>
      <c r="D815" s="207"/>
      <c r="E815" s="208" t="s">
        <v>224</v>
      </c>
      <c r="F815" s="208" t="s">
        <v>225</v>
      </c>
      <c r="G815" s="208" t="s">
        <v>226</v>
      </c>
      <c r="H815" s="208" t="s">
        <v>227</v>
      </c>
    </row>
    <row r="816" spans="1:8" s="205" customFormat="1" ht="33.75" x14ac:dyDescent="0.2">
      <c r="A816" s="209" t="s">
        <v>740</v>
      </c>
      <c r="B816" s="210" t="s">
        <v>741</v>
      </c>
      <c r="C816" s="211" t="s">
        <v>11</v>
      </c>
      <c r="D816" s="211"/>
      <c r="E816" s="209" t="s">
        <v>143</v>
      </c>
      <c r="F816" s="212">
        <v>1</v>
      </c>
      <c r="G816" s="213">
        <v>0.23</v>
      </c>
      <c r="H816" s="213">
        <v>0.23</v>
      </c>
    </row>
    <row r="817" spans="1:8" s="205" customFormat="1" x14ac:dyDescent="0.2">
      <c r="A817" s="214"/>
      <c r="B817" s="214"/>
      <c r="C817" s="214"/>
      <c r="D817" s="214"/>
      <c r="E817" s="214"/>
      <c r="F817" s="215" t="s">
        <v>250</v>
      </c>
      <c r="G817" s="215"/>
      <c r="H817" s="216">
        <v>0.23</v>
      </c>
    </row>
    <row r="818" spans="1:8" s="205" customFormat="1" x14ac:dyDescent="0.2">
      <c r="A818" s="214"/>
      <c r="B818" s="214"/>
      <c r="C818" s="214"/>
      <c r="D818" s="214"/>
      <c r="E818" s="214"/>
      <c r="F818" s="215" t="s">
        <v>251</v>
      </c>
      <c r="G818" s="215"/>
      <c r="H818" s="217">
        <v>43.12</v>
      </c>
    </row>
    <row r="819" spans="1:8" s="205" customFormat="1" x14ac:dyDescent="0.2">
      <c r="A819" s="214"/>
      <c r="B819" s="214"/>
      <c r="C819" s="214"/>
      <c r="D819" s="214"/>
      <c r="E819" s="214"/>
      <c r="F819" s="215" t="s">
        <v>252</v>
      </c>
      <c r="G819" s="215"/>
      <c r="H819" s="217">
        <v>21.08</v>
      </c>
    </row>
    <row r="820" spans="1:8" s="205" customFormat="1" x14ac:dyDescent="0.2">
      <c r="A820" s="214"/>
      <c r="B820" s="214"/>
      <c r="C820" s="214"/>
      <c r="D820" s="214"/>
      <c r="E820" s="214"/>
      <c r="F820" s="215" t="s">
        <v>253</v>
      </c>
      <c r="G820" s="215"/>
      <c r="H820" s="217">
        <v>22.04</v>
      </c>
    </row>
    <row r="821" spans="1:8" s="205" customFormat="1" x14ac:dyDescent="0.2">
      <c r="A821" s="214"/>
      <c r="B821" s="214"/>
      <c r="C821" s="214"/>
      <c r="D821" s="214"/>
      <c r="E821" s="214"/>
      <c r="F821" s="215" t="s">
        <v>254</v>
      </c>
      <c r="G821" s="215"/>
      <c r="H821" s="217">
        <v>43.12</v>
      </c>
    </row>
    <row r="822" spans="1:8" s="205" customFormat="1" x14ac:dyDescent="0.2">
      <c r="A822" s="214"/>
      <c r="B822" s="214"/>
      <c r="C822" s="214"/>
      <c r="D822" s="214"/>
      <c r="E822" s="214"/>
      <c r="F822" s="215" t="s">
        <v>255</v>
      </c>
      <c r="G822" s="215"/>
      <c r="H822" s="217">
        <v>8.94</v>
      </c>
    </row>
    <row r="823" spans="1:8" s="205" customFormat="1" x14ac:dyDescent="0.2">
      <c r="A823" s="214"/>
      <c r="B823" s="214"/>
      <c r="C823" s="214"/>
      <c r="D823" s="214"/>
      <c r="E823" s="214"/>
      <c r="F823" s="215" t="s">
        <v>256</v>
      </c>
      <c r="G823" s="215"/>
      <c r="H823" s="217">
        <v>52.06</v>
      </c>
    </row>
    <row r="824" spans="1:8" s="205" customFormat="1" x14ac:dyDescent="0.2">
      <c r="A824" s="214"/>
      <c r="B824" s="214"/>
      <c r="C824" s="214"/>
      <c r="D824" s="214"/>
      <c r="E824" s="214"/>
      <c r="F824" s="218"/>
      <c r="G824" s="218"/>
      <c r="H824" s="218"/>
    </row>
    <row r="825" spans="1:8" s="205" customFormat="1" x14ac:dyDescent="0.2">
      <c r="A825" s="204" t="s">
        <v>742</v>
      </c>
      <c r="B825" s="204"/>
      <c r="C825" s="204"/>
      <c r="D825" s="204"/>
      <c r="E825" s="204"/>
      <c r="F825" s="204"/>
      <c r="G825" s="204"/>
      <c r="H825" s="204"/>
    </row>
    <row r="826" spans="1:8" s="205" customFormat="1" x14ac:dyDescent="0.2">
      <c r="A826" s="206" t="s">
        <v>492</v>
      </c>
      <c r="B826" s="206"/>
      <c r="C826" s="207" t="s">
        <v>223</v>
      </c>
      <c r="D826" s="207"/>
      <c r="E826" s="208" t="s">
        <v>224</v>
      </c>
      <c r="F826" s="208" t="s">
        <v>225</v>
      </c>
      <c r="G826" s="208" t="s">
        <v>226</v>
      </c>
      <c r="H826" s="208" t="s">
        <v>227</v>
      </c>
    </row>
    <row r="827" spans="1:8" s="205" customFormat="1" ht="22.5" x14ac:dyDescent="0.2">
      <c r="A827" s="209" t="s">
        <v>493</v>
      </c>
      <c r="B827" s="210" t="s">
        <v>494</v>
      </c>
      <c r="C827" s="211" t="s">
        <v>11</v>
      </c>
      <c r="D827" s="211"/>
      <c r="E827" s="209" t="s">
        <v>143</v>
      </c>
      <c r="F827" s="212">
        <v>1</v>
      </c>
      <c r="G827" s="213">
        <v>5</v>
      </c>
      <c r="H827" s="213">
        <v>5</v>
      </c>
    </row>
    <row r="828" spans="1:8" s="205" customFormat="1" ht="33.75" x14ac:dyDescent="0.2">
      <c r="A828" s="209" t="s">
        <v>743</v>
      </c>
      <c r="B828" s="210" t="s">
        <v>744</v>
      </c>
      <c r="C828" s="211" t="s">
        <v>11</v>
      </c>
      <c r="D828" s="211"/>
      <c r="E828" s="209" t="s">
        <v>143</v>
      </c>
      <c r="F828" s="212">
        <v>1</v>
      </c>
      <c r="G828" s="213">
        <v>1.33</v>
      </c>
      <c r="H828" s="213">
        <v>1.33</v>
      </c>
    </row>
    <row r="829" spans="1:8" s="205" customFormat="1" ht="22.5" x14ac:dyDescent="0.2">
      <c r="A829" s="209" t="s">
        <v>497</v>
      </c>
      <c r="B829" s="210" t="s">
        <v>498</v>
      </c>
      <c r="C829" s="211" t="s">
        <v>11</v>
      </c>
      <c r="D829" s="211"/>
      <c r="E829" s="209" t="s">
        <v>143</v>
      </c>
      <c r="F829" s="212">
        <v>1</v>
      </c>
      <c r="G829" s="213">
        <v>1.49</v>
      </c>
      <c r="H829" s="213">
        <v>1.49</v>
      </c>
    </row>
    <row r="830" spans="1:8" s="205" customFormat="1" ht="33.75" x14ac:dyDescent="0.2">
      <c r="A830" s="209" t="s">
        <v>745</v>
      </c>
      <c r="B830" s="210" t="s">
        <v>746</v>
      </c>
      <c r="C830" s="211" t="s">
        <v>11</v>
      </c>
      <c r="D830" s="211"/>
      <c r="E830" s="209" t="s">
        <v>143</v>
      </c>
      <c r="F830" s="212">
        <v>1</v>
      </c>
      <c r="G830" s="213">
        <v>0.78</v>
      </c>
      <c r="H830" s="213">
        <v>0.78</v>
      </c>
    </row>
    <row r="831" spans="1:8" s="205" customFormat="1" ht="22.5" x14ac:dyDescent="0.2">
      <c r="A831" s="209" t="s">
        <v>501</v>
      </c>
      <c r="B831" s="210" t="s">
        <v>502</v>
      </c>
      <c r="C831" s="211" t="s">
        <v>11</v>
      </c>
      <c r="D831" s="211"/>
      <c r="E831" s="209" t="s">
        <v>143</v>
      </c>
      <c r="F831" s="212">
        <v>1</v>
      </c>
      <c r="G831" s="213">
        <v>0.11</v>
      </c>
      <c r="H831" s="213">
        <v>0.11</v>
      </c>
    </row>
    <row r="832" spans="1:8" s="205" customFormat="1" ht="22.5" x14ac:dyDescent="0.2">
      <c r="A832" s="209" t="s">
        <v>515</v>
      </c>
      <c r="B832" s="210" t="s">
        <v>516</v>
      </c>
      <c r="C832" s="211" t="s">
        <v>11</v>
      </c>
      <c r="D832" s="211"/>
      <c r="E832" s="209" t="s">
        <v>143</v>
      </c>
      <c r="F832" s="212">
        <v>1</v>
      </c>
      <c r="G832" s="213">
        <v>0.88</v>
      </c>
      <c r="H832" s="213">
        <v>0.88</v>
      </c>
    </row>
    <row r="833" spans="1:8" s="205" customFormat="1" x14ac:dyDescent="0.2">
      <c r="A833" s="214"/>
      <c r="B833" s="214"/>
      <c r="C833" s="214"/>
      <c r="D833" s="214"/>
      <c r="E833" s="214"/>
      <c r="F833" s="215" t="s">
        <v>503</v>
      </c>
      <c r="G833" s="215"/>
      <c r="H833" s="216">
        <v>9.59</v>
      </c>
    </row>
    <row r="834" spans="1:8" s="205" customFormat="1" x14ac:dyDescent="0.2">
      <c r="A834" s="206" t="s">
        <v>504</v>
      </c>
      <c r="B834" s="206"/>
      <c r="C834" s="207" t="s">
        <v>223</v>
      </c>
      <c r="D834" s="207"/>
      <c r="E834" s="208" t="s">
        <v>224</v>
      </c>
      <c r="F834" s="208" t="s">
        <v>225</v>
      </c>
      <c r="G834" s="208" t="s">
        <v>226</v>
      </c>
      <c r="H834" s="208" t="s">
        <v>227</v>
      </c>
    </row>
    <row r="835" spans="1:8" s="205" customFormat="1" x14ac:dyDescent="0.2">
      <c r="A835" s="209" t="s">
        <v>653</v>
      </c>
      <c r="B835" s="210" t="s">
        <v>654</v>
      </c>
      <c r="C835" s="211" t="s">
        <v>11</v>
      </c>
      <c r="D835" s="211"/>
      <c r="E835" s="209" t="s">
        <v>143</v>
      </c>
      <c r="F835" s="212">
        <v>1</v>
      </c>
      <c r="G835" s="213">
        <v>25.75</v>
      </c>
      <c r="H835" s="213">
        <v>25.75</v>
      </c>
    </row>
    <row r="836" spans="1:8" s="205" customFormat="1" x14ac:dyDescent="0.2">
      <c r="A836" s="214"/>
      <c r="B836" s="214"/>
      <c r="C836" s="214"/>
      <c r="D836" s="214"/>
      <c r="E836" s="214"/>
      <c r="F836" s="215" t="s">
        <v>507</v>
      </c>
      <c r="G836" s="215"/>
      <c r="H836" s="216">
        <v>25.75</v>
      </c>
    </row>
    <row r="837" spans="1:8" s="205" customFormat="1" x14ac:dyDescent="0.2">
      <c r="A837" s="206" t="s">
        <v>246</v>
      </c>
      <c r="B837" s="206"/>
      <c r="C837" s="207" t="s">
        <v>223</v>
      </c>
      <c r="D837" s="207"/>
      <c r="E837" s="208" t="s">
        <v>224</v>
      </c>
      <c r="F837" s="208" t="s">
        <v>225</v>
      </c>
      <c r="G837" s="208" t="s">
        <v>226</v>
      </c>
      <c r="H837" s="208" t="s">
        <v>227</v>
      </c>
    </row>
    <row r="838" spans="1:8" s="205" customFormat="1" ht="22.5" x14ac:dyDescent="0.2">
      <c r="A838" s="209" t="s">
        <v>747</v>
      </c>
      <c r="B838" s="210" t="s">
        <v>748</v>
      </c>
      <c r="C838" s="211" t="s">
        <v>11</v>
      </c>
      <c r="D838" s="211"/>
      <c r="E838" s="209" t="s">
        <v>143</v>
      </c>
      <c r="F838" s="212">
        <v>1</v>
      </c>
      <c r="G838" s="213">
        <v>0.96</v>
      </c>
      <c r="H838" s="213">
        <v>0.96</v>
      </c>
    </row>
    <row r="839" spans="1:8" s="205" customFormat="1" x14ac:dyDescent="0.2">
      <c r="A839" s="214"/>
      <c r="B839" s="214"/>
      <c r="C839" s="214"/>
      <c r="D839" s="214"/>
      <c r="E839" s="214"/>
      <c r="F839" s="215" t="s">
        <v>250</v>
      </c>
      <c r="G839" s="215"/>
      <c r="H839" s="216">
        <v>0.96</v>
      </c>
    </row>
    <row r="840" spans="1:8" s="205" customFormat="1" x14ac:dyDescent="0.2">
      <c r="A840" s="214"/>
      <c r="B840" s="214"/>
      <c r="C840" s="214"/>
      <c r="D840" s="214"/>
      <c r="E840" s="214"/>
      <c r="F840" s="215" t="s">
        <v>251</v>
      </c>
      <c r="G840" s="215"/>
      <c r="H840" s="217">
        <v>36.299999999999997</v>
      </c>
    </row>
    <row r="841" spans="1:8" s="205" customFormat="1" x14ac:dyDescent="0.2">
      <c r="A841" s="214"/>
      <c r="B841" s="214"/>
      <c r="C841" s="214"/>
      <c r="D841" s="214"/>
      <c r="E841" s="214"/>
      <c r="F841" s="215" t="s">
        <v>252</v>
      </c>
      <c r="G841" s="215"/>
      <c r="H841" s="217">
        <v>21.85</v>
      </c>
    </row>
    <row r="842" spans="1:8" s="205" customFormat="1" x14ac:dyDescent="0.2">
      <c r="A842" s="214"/>
      <c r="B842" s="214"/>
      <c r="C842" s="214"/>
      <c r="D842" s="214"/>
      <c r="E842" s="214"/>
      <c r="F842" s="215" t="s">
        <v>253</v>
      </c>
      <c r="G842" s="215"/>
      <c r="H842" s="217">
        <v>14.45</v>
      </c>
    </row>
    <row r="843" spans="1:8" s="205" customFormat="1" x14ac:dyDescent="0.2">
      <c r="A843" s="214"/>
      <c r="B843" s="214"/>
      <c r="C843" s="214"/>
      <c r="D843" s="214"/>
      <c r="E843" s="214"/>
      <c r="F843" s="215" t="s">
        <v>254</v>
      </c>
      <c r="G843" s="215"/>
      <c r="H843" s="217">
        <v>36.299999999999997</v>
      </c>
    </row>
    <row r="844" spans="1:8" s="205" customFormat="1" x14ac:dyDescent="0.2">
      <c r="A844" s="214"/>
      <c r="B844" s="214"/>
      <c r="C844" s="214"/>
      <c r="D844" s="214"/>
      <c r="E844" s="214"/>
      <c r="F844" s="215" t="s">
        <v>255</v>
      </c>
      <c r="G844" s="215"/>
      <c r="H844" s="217">
        <v>7.52</v>
      </c>
    </row>
    <row r="845" spans="1:8" s="205" customFormat="1" x14ac:dyDescent="0.2">
      <c r="A845" s="214"/>
      <c r="B845" s="214"/>
      <c r="C845" s="214"/>
      <c r="D845" s="214"/>
      <c r="E845" s="214"/>
      <c r="F845" s="215" t="s">
        <v>256</v>
      </c>
      <c r="G845" s="215"/>
      <c r="H845" s="217">
        <v>43.82</v>
      </c>
    </row>
    <row r="846" spans="1:8" s="205" customFormat="1" x14ac:dyDescent="0.2">
      <c r="A846" s="214"/>
      <c r="B846" s="214"/>
      <c r="C846" s="214"/>
      <c r="D846" s="214"/>
      <c r="E846" s="214"/>
      <c r="F846" s="218"/>
      <c r="G846" s="218"/>
      <c r="H846" s="218"/>
    </row>
    <row r="847" spans="1:8" s="205" customFormat="1" x14ac:dyDescent="0.2">
      <c r="A847" s="204" t="s">
        <v>749</v>
      </c>
      <c r="B847" s="204"/>
      <c r="C847" s="204"/>
      <c r="D847" s="204"/>
      <c r="E847" s="204"/>
      <c r="F847" s="204"/>
      <c r="G847" s="204"/>
      <c r="H847" s="204"/>
    </row>
    <row r="848" spans="1:8" s="205" customFormat="1" x14ac:dyDescent="0.2">
      <c r="A848" s="206" t="s">
        <v>492</v>
      </c>
      <c r="B848" s="206"/>
      <c r="C848" s="207" t="s">
        <v>223</v>
      </c>
      <c r="D848" s="207"/>
      <c r="E848" s="208" t="s">
        <v>224</v>
      </c>
      <c r="F848" s="208" t="s">
        <v>225</v>
      </c>
      <c r="G848" s="208" t="s">
        <v>226</v>
      </c>
      <c r="H848" s="208" t="s">
        <v>227</v>
      </c>
    </row>
    <row r="849" spans="1:8" s="205" customFormat="1" ht="22.5" x14ac:dyDescent="0.2">
      <c r="A849" s="209" t="s">
        <v>493</v>
      </c>
      <c r="B849" s="210" t="s">
        <v>494</v>
      </c>
      <c r="C849" s="211" t="s">
        <v>11</v>
      </c>
      <c r="D849" s="211"/>
      <c r="E849" s="209" t="s">
        <v>143</v>
      </c>
      <c r="F849" s="212">
        <v>1</v>
      </c>
      <c r="G849" s="213">
        <v>5</v>
      </c>
      <c r="H849" s="213">
        <v>5</v>
      </c>
    </row>
    <row r="850" spans="1:8" s="205" customFormat="1" ht="33.75" x14ac:dyDescent="0.2">
      <c r="A850" s="209" t="s">
        <v>750</v>
      </c>
      <c r="B850" s="210" t="s">
        <v>751</v>
      </c>
      <c r="C850" s="211" t="s">
        <v>11</v>
      </c>
      <c r="D850" s="211"/>
      <c r="E850" s="209" t="s">
        <v>143</v>
      </c>
      <c r="F850" s="212">
        <v>1</v>
      </c>
      <c r="G850" s="213">
        <v>1.19</v>
      </c>
      <c r="H850" s="213">
        <v>1.19</v>
      </c>
    </row>
    <row r="851" spans="1:8" s="205" customFormat="1" ht="22.5" x14ac:dyDescent="0.2">
      <c r="A851" s="209" t="s">
        <v>497</v>
      </c>
      <c r="B851" s="210" t="s">
        <v>498</v>
      </c>
      <c r="C851" s="211" t="s">
        <v>11</v>
      </c>
      <c r="D851" s="211"/>
      <c r="E851" s="209" t="s">
        <v>143</v>
      </c>
      <c r="F851" s="212">
        <v>1</v>
      </c>
      <c r="G851" s="213">
        <v>1.49</v>
      </c>
      <c r="H851" s="213">
        <v>1.49</v>
      </c>
    </row>
    <row r="852" spans="1:8" s="205" customFormat="1" ht="33.75" x14ac:dyDescent="0.2">
      <c r="A852" s="209" t="s">
        <v>752</v>
      </c>
      <c r="B852" s="210" t="s">
        <v>753</v>
      </c>
      <c r="C852" s="211" t="s">
        <v>11</v>
      </c>
      <c r="D852" s="211"/>
      <c r="E852" s="209" t="s">
        <v>143</v>
      </c>
      <c r="F852" s="212">
        <v>1</v>
      </c>
      <c r="G852" s="213">
        <v>0.41</v>
      </c>
      <c r="H852" s="213">
        <v>0.41</v>
      </c>
    </row>
    <row r="853" spans="1:8" s="205" customFormat="1" ht="22.5" x14ac:dyDescent="0.2">
      <c r="A853" s="209" t="s">
        <v>501</v>
      </c>
      <c r="B853" s="210" t="s">
        <v>502</v>
      </c>
      <c r="C853" s="211" t="s">
        <v>11</v>
      </c>
      <c r="D853" s="211"/>
      <c r="E853" s="209" t="s">
        <v>143</v>
      </c>
      <c r="F853" s="212">
        <v>1</v>
      </c>
      <c r="G853" s="213">
        <v>0.11</v>
      </c>
      <c r="H853" s="213">
        <v>0.11</v>
      </c>
    </row>
    <row r="854" spans="1:8" s="205" customFormat="1" ht="22.5" x14ac:dyDescent="0.2">
      <c r="A854" s="209" t="s">
        <v>515</v>
      </c>
      <c r="B854" s="210" t="s">
        <v>516</v>
      </c>
      <c r="C854" s="211" t="s">
        <v>11</v>
      </c>
      <c r="D854" s="211"/>
      <c r="E854" s="209" t="s">
        <v>143</v>
      </c>
      <c r="F854" s="212">
        <v>1</v>
      </c>
      <c r="G854" s="213">
        <v>0.88</v>
      </c>
      <c r="H854" s="213">
        <v>0.88</v>
      </c>
    </row>
    <row r="855" spans="1:8" s="205" customFormat="1" x14ac:dyDescent="0.2">
      <c r="A855" s="214"/>
      <c r="B855" s="214"/>
      <c r="C855" s="214"/>
      <c r="D855" s="214"/>
      <c r="E855" s="214"/>
      <c r="F855" s="215" t="s">
        <v>503</v>
      </c>
      <c r="G855" s="215"/>
      <c r="H855" s="216">
        <v>9.08</v>
      </c>
    </row>
    <row r="856" spans="1:8" s="205" customFormat="1" x14ac:dyDescent="0.2">
      <c r="A856" s="206" t="s">
        <v>504</v>
      </c>
      <c r="B856" s="206"/>
      <c r="C856" s="207" t="s">
        <v>223</v>
      </c>
      <c r="D856" s="207"/>
      <c r="E856" s="208" t="s">
        <v>224</v>
      </c>
      <c r="F856" s="208" t="s">
        <v>225</v>
      </c>
      <c r="G856" s="208" t="s">
        <v>226</v>
      </c>
      <c r="H856" s="208" t="s">
        <v>227</v>
      </c>
    </row>
    <row r="857" spans="1:8" s="205" customFormat="1" ht="22.5" x14ac:dyDescent="0.2">
      <c r="A857" s="209" t="s">
        <v>656</v>
      </c>
      <c r="B857" s="210" t="s">
        <v>657</v>
      </c>
      <c r="C857" s="211" t="s">
        <v>11</v>
      </c>
      <c r="D857" s="211"/>
      <c r="E857" s="209" t="s">
        <v>143</v>
      </c>
      <c r="F857" s="212">
        <v>1</v>
      </c>
      <c r="G857" s="213">
        <v>25.75</v>
      </c>
      <c r="H857" s="213">
        <v>25.75</v>
      </c>
    </row>
    <row r="858" spans="1:8" s="205" customFormat="1" x14ac:dyDescent="0.2">
      <c r="A858" s="214"/>
      <c r="B858" s="214"/>
      <c r="C858" s="214"/>
      <c r="D858" s="214"/>
      <c r="E858" s="214"/>
      <c r="F858" s="215" t="s">
        <v>507</v>
      </c>
      <c r="G858" s="215"/>
      <c r="H858" s="216">
        <v>25.75</v>
      </c>
    </row>
    <row r="859" spans="1:8" s="205" customFormat="1" x14ac:dyDescent="0.2">
      <c r="A859" s="206" t="s">
        <v>246</v>
      </c>
      <c r="B859" s="206"/>
      <c r="C859" s="207" t="s">
        <v>223</v>
      </c>
      <c r="D859" s="207"/>
      <c r="E859" s="208" t="s">
        <v>224</v>
      </c>
      <c r="F859" s="208" t="s">
        <v>225</v>
      </c>
      <c r="G859" s="208" t="s">
        <v>226</v>
      </c>
      <c r="H859" s="208" t="s">
        <v>227</v>
      </c>
    </row>
    <row r="860" spans="1:8" s="205" customFormat="1" ht="33.75" x14ac:dyDescent="0.2">
      <c r="A860" s="209" t="s">
        <v>754</v>
      </c>
      <c r="B860" s="210" t="s">
        <v>755</v>
      </c>
      <c r="C860" s="211" t="s">
        <v>11</v>
      </c>
      <c r="D860" s="211"/>
      <c r="E860" s="209" t="s">
        <v>143</v>
      </c>
      <c r="F860" s="212">
        <v>1</v>
      </c>
      <c r="G860" s="213">
        <v>0.46</v>
      </c>
      <c r="H860" s="213">
        <v>0.46</v>
      </c>
    </row>
    <row r="861" spans="1:8" s="205" customFormat="1" x14ac:dyDescent="0.2">
      <c r="A861" s="214"/>
      <c r="B861" s="214"/>
      <c r="C861" s="214"/>
      <c r="D861" s="214"/>
      <c r="E861" s="214"/>
      <c r="F861" s="215" t="s">
        <v>250</v>
      </c>
      <c r="G861" s="215"/>
      <c r="H861" s="216">
        <v>0.46</v>
      </c>
    </row>
    <row r="862" spans="1:8" s="205" customFormat="1" x14ac:dyDescent="0.2">
      <c r="A862" s="214"/>
      <c r="B862" s="214"/>
      <c r="C862" s="214"/>
      <c r="D862" s="214"/>
      <c r="E862" s="214"/>
      <c r="F862" s="215" t="s">
        <v>251</v>
      </c>
      <c r="G862" s="215"/>
      <c r="H862" s="217">
        <v>35.29</v>
      </c>
    </row>
    <row r="863" spans="1:8" s="205" customFormat="1" x14ac:dyDescent="0.2">
      <c r="A863" s="214"/>
      <c r="B863" s="214"/>
      <c r="C863" s="214"/>
      <c r="D863" s="214"/>
      <c r="E863" s="214"/>
      <c r="F863" s="215" t="s">
        <v>252</v>
      </c>
      <c r="G863" s="215"/>
      <c r="H863" s="217">
        <v>21.11</v>
      </c>
    </row>
    <row r="864" spans="1:8" s="205" customFormat="1" x14ac:dyDescent="0.2">
      <c r="A864" s="214"/>
      <c r="B864" s="214"/>
      <c r="C864" s="214"/>
      <c r="D864" s="214"/>
      <c r="E864" s="214"/>
      <c r="F864" s="215" t="s">
        <v>253</v>
      </c>
      <c r="G864" s="215"/>
      <c r="H864" s="217">
        <v>14.18</v>
      </c>
    </row>
    <row r="865" spans="1:8" s="205" customFormat="1" x14ac:dyDescent="0.2">
      <c r="A865" s="214"/>
      <c r="B865" s="214"/>
      <c r="C865" s="214"/>
      <c r="D865" s="214"/>
      <c r="E865" s="214"/>
      <c r="F865" s="215" t="s">
        <v>254</v>
      </c>
      <c r="G865" s="215"/>
      <c r="H865" s="217">
        <v>35.29</v>
      </c>
    </row>
    <row r="866" spans="1:8" s="205" customFormat="1" x14ac:dyDescent="0.2">
      <c r="A866" s="214"/>
      <c r="B866" s="214"/>
      <c r="C866" s="214"/>
      <c r="D866" s="214"/>
      <c r="E866" s="214"/>
      <c r="F866" s="215" t="s">
        <v>255</v>
      </c>
      <c r="G866" s="215"/>
      <c r="H866" s="217">
        <v>7.32</v>
      </c>
    </row>
    <row r="867" spans="1:8" s="205" customFormat="1" x14ac:dyDescent="0.2">
      <c r="A867" s="214"/>
      <c r="B867" s="214"/>
      <c r="C867" s="214"/>
      <c r="D867" s="214"/>
      <c r="E867" s="214"/>
      <c r="F867" s="215" t="s">
        <v>256</v>
      </c>
      <c r="G867" s="215"/>
      <c r="H867" s="217">
        <v>42.61</v>
      </c>
    </row>
    <row r="868" spans="1:8" s="205" customFormat="1" x14ac:dyDescent="0.2">
      <c r="A868" s="214"/>
      <c r="B868" s="214"/>
      <c r="C868" s="214"/>
      <c r="D868" s="214"/>
      <c r="E868" s="214"/>
      <c r="F868" s="218"/>
      <c r="G868" s="218"/>
      <c r="H868" s="218"/>
    </row>
    <row r="869" spans="1:8" s="205" customFormat="1" x14ac:dyDescent="0.2">
      <c r="A869" s="204" t="s">
        <v>756</v>
      </c>
      <c r="B869" s="204"/>
      <c r="C869" s="204"/>
      <c r="D869" s="204"/>
      <c r="E869" s="204"/>
      <c r="F869" s="204"/>
      <c r="G869" s="204"/>
      <c r="H869" s="204"/>
    </row>
    <row r="870" spans="1:8" s="205" customFormat="1" x14ac:dyDescent="0.2">
      <c r="A870" s="206" t="s">
        <v>492</v>
      </c>
      <c r="B870" s="206"/>
      <c r="C870" s="207" t="s">
        <v>223</v>
      </c>
      <c r="D870" s="207"/>
      <c r="E870" s="208" t="s">
        <v>224</v>
      </c>
      <c r="F870" s="208" t="s">
        <v>225</v>
      </c>
      <c r="G870" s="208" t="s">
        <v>226</v>
      </c>
      <c r="H870" s="208" t="s">
        <v>227</v>
      </c>
    </row>
    <row r="871" spans="1:8" s="205" customFormat="1" ht="22.5" x14ac:dyDescent="0.2">
      <c r="A871" s="209" t="s">
        <v>493</v>
      </c>
      <c r="B871" s="210" t="s">
        <v>494</v>
      </c>
      <c r="C871" s="211" t="s">
        <v>11</v>
      </c>
      <c r="D871" s="211"/>
      <c r="E871" s="209" t="s">
        <v>143</v>
      </c>
      <c r="F871" s="212">
        <v>1</v>
      </c>
      <c r="G871" s="213">
        <v>5</v>
      </c>
      <c r="H871" s="213">
        <v>5</v>
      </c>
    </row>
    <row r="872" spans="1:8" s="205" customFormat="1" ht="33.75" x14ac:dyDescent="0.2">
      <c r="A872" s="209" t="s">
        <v>495</v>
      </c>
      <c r="B872" s="210" t="s">
        <v>496</v>
      </c>
      <c r="C872" s="211" t="s">
        <v>11</v>
      </c>
      <c r="D872" s="211"/>
      <c r="E872" s="209" t="s">
        <v>143</v>
      </c>
      <c r="F872" s="212">
        <v>1</v>
      </c>
      <c r="G872" s="213">
        <v>0.88</v>
      </c>
      <c r="H872" s="213">
        <v>0.88</v>
      </c>
    </row>
    <row r="873" spans="1:8" s="205" customFormat="1" ht="22.5" x14ac:dyDescent="0.2">
      <c r="A873" s="209" t="s">
        <v>497</v>
      </c>
      <c r="B873" s="210" t="s">
        <v>498</v>
      </c>
      <c r="C873" s="211" t="s">
        <v>11</v>
      </c>
      <c r="D873" s="211"/>
      <c r="E873" s="209" t="s">
        <v>143</v>
      </c>
      <c r="F873" s="212">
        <v>1</v>
      </c>
      <c r="G873" s="213">
        <v>1.49</v>
      </c>
      <c r="H873" s="213">
        <v>1.49</v>
      </c>
    </row>
    <row r="874" spans="1:8" s="205" customFormat="1" ht="33.75" x14ac:dyDescent="0.2">
      <c r="A874" s="209" t="s">
        <v>499</v>
      </c>
      <c r="B874" s="210" t="s">
        <v>500</v>
      </c>
      <c r="C874" s="211" t="s">
        <v>11</v>
      </c>
      <c r="D874" s="211"/>
      <c r="E874" s="209" t="s">
        <v>143</v>
      </c>
      <c r="F874" s="212">
        <v>1</v>
      </c>
      <c r="G874" s="213">
        <v>0.02</v>
      </c>
      <c r="H874" s="213">
        <v>0.02</v>
      </c>
    </row>
    <row r="875" spans="1:8" s="205" customFormat="1" ht="22.5" x14ac:dyDescent="0.2">
      <c r="A875" s="209" t="s">
        <v>501</v>
      </c>
      <c r="B875" s="210" t="s">
        <v>502</v>
      </c>
      <c r="C875" s="211" t="s">
        <v>11</v>
      </c>
      <c r="D875" s="211"/>
      <c r="E875" s="209" t="s">
        <v>143</v>
      </c>
      <c r="F875" s="212">
        <v>1</v>
      </c>
      <c r="G875" s="213">
        <v>0.11</v>
      </c>
      <c r="H875" s="213">
        <v>0.11</v>
      </c>
    </row>
    <row r="876" spans="1:8" s="205" customFormat="1" x14ac:dyDescent="0.2">
      <c r="A876" s="214"/>
      <c r="B876" s="214"/>
      <c r="C876" s="214"/>
      <c r="D876" s="214"/>
      <c r="E876" s="214"/>
      <c r="F876" s="215" t="s">
        <v>503</v>
      </c>
      <c r="G876" s="215"/>
      <c r="H876" s="216">
        <v>7.5</v>
      </c>
    </row>
    <row r="877" spans="1:8" s="205" customFormat="1" x14ac:dyDescent="0.2">
      <c r="A877" s="206" t="s">
        <v>504</v>
      </c>
      <c r="B877" s="206"/>
      <c r="C877" s="207" t="s">
        <v>223</v>
      </c>
      <c r="D877" s="207"/>
      <c r="E877" s="208" t="s">
        <v>224</v>
      </c>
      <c r="F877" s="208" t="s">
        <v>225</v>
      </c>
      <c r="G877" s="208" t="s">
        <v>226</v>
      </c>
      <c r="H877" s="208" t="s">
        <v>227</v>
      </c>
    </row>
    <row r="878" spans="1:8" s="205" customFormat="1" ht="22.5" x14ac:dyDescent="0.2">
      <c r="A878" s="209" t="s">
        <v>661</v>
      </c>
      <c r="B878" s="210" t="s">
        <v>662</v>
      </c>
      <c r="C878" s="211" t="s">
        <v>11</v>
      </c>
      <c r="D878" s="211"/>
      <c r="E878" s="209" t="s">
        <v>143</v>
      </c>
      <c r="F878" s="212">
        <v>1</v>
      </c>
      <c r="G878" s="213">
        <v>143.26</v>
      </c>
      <c r="H878" s="213">
        <v>143.26</v>
      </c>
    </row>
    <row r="879" spans="1:8" s="205" customFormat="1" x14ac:dyDescent="0.2">
      <c r="A879" s="214"/>
      <c r="B879" s="214"/>
      <c r="C879" s="214"/>
      <c r="D879" s="214"/>
      <c r="E879" s="214"/>
      <c r="F879" s="215" t="s">
        <v>507</v>
      </c>
      <c r="G879" s="215"/>
      <c r="H879" s="216">
        <v>143.26</v>
      </c>
    </row>
    <row r="880" spans="1:8" s="205" customFormat="1" x14ac:dyDescent="0.2">
      <c r="A880" s="206" t="s">
        <v>246</v>
      </c>
      <c r="B880" s="206"/>
      <c r="C880" s="207" t="s">
        <v>223</v>
      </c>
      <c r="D880" s="207"/>
      <c r="E880" s="208" t="s">
        <v>224</v>
      </c>
      <c r="F880" s="208" t="s">
        <v>225</v>
      </c>
      <c r="G880" s="208" t="s">
        <v>226</v>
      </c>
      <c r="H880" s="208" t="s">
        <v>227</v>
      </c>
    </row>
    <row r="881" spans="1:8" s="205" customFormat="1" ht="33.75" x14ac:dyDescent="0.2">
      <c r="A881" s="209" t="s">
        <v>757</v>
      </c>
      <c r="B881" s="210" t="s">
        <v>758</v>
      </c>
      <c r="C881" s="211" t="s">
        <v>11</v>
      </c>
      <c r="D881" s="211"/>
      <c r="E881" s="209" t="s">
        <v>143</v>
      </c>
      <c r="F881" s="212">
        <v>1</v>
      </c>
      <c r="G881" s="213">
        <v>2.11</v>
      </c>
      <c r="H881" s="213">
        <v>2.11</v>
      </c>
    </row>
    <row r="882" spans="1:8" s="205" customFormat="1" x14ac:dyDescent="0.2">
      <c r="A882" s="214"/>
      <c r="B882" s="214"/>
      <c r="C882" s="214"/>
      <c r="D882" s="214"/>
      <c r="E882" s="214"/>
      <c r="F882" s="215" t="s">
        <v>250</v>
      </c>
      <c r="G882" s="215"/>
      <c r="H882" s="216">
        <v>2.11</v>
      </c>
    </row>
    <row r="883" spans="1:8" s="205" customFormat="1" x14ac:dyDescent="0.2">
      <c r="A883" s="214"/>
      <c r="B883" s="214"/>
      <c r="C883" s="214"/>
      <c r="D883" s="214"/>
      <c r="E883" s="214"/>
      <c r="F883" s="215" t="s">
        <v>251</v>
      </c>
      <c r="G883" s="215"/>
      <c r="H883" s="217">
        <v>152.87</v>
      </c>
    </row>
    <row r="884" spans="1:8" s="205" customFormat="1" x14ac:dyDescent="0.2">
      <c r="A884" s="214"/>
      <c r="B884" s="214"/>
      <c r="C884" s="214"/>
      <c r="D884" s="214"/>
      <c r="E884" s="214"/>
      <c r="F884" s="215" t="s">
        <v>252</v>
      </c>
      <c r="G884" s="215"/>
      <c r="H884" s="217">
        <v>74.260000000000005</v>
      </c>
    </row>
    <row r="885" spans="1:8" s="205" customFormat="1" x14ac:dyDescent="0.2">
      <c r="A885" s="214"/>
      <c r="B885" s="214"/>
      <c r="C885" s="214"/>
      <c r="D885" s="214"/>
      <c r="E885" s="214"/>
      <c r="F885" s="215" t="s">
        <v>253</v>
      </c>
      <c r="G885" s="215"/>
      <c r="H885" s="217">
        <v>78.61</v>
      </c>
    </row>
    <row r="886" spans="1:8" s="205" customFormat="1" x14ac:dyDescent="0.2">
      <c r="A886" s="214"/>
      <c r="B886" s="214"/>
      <c r="C886" s="214"/>
      <c r="D886" s="214"/>
      <c r="E886" s="214"/>
      <c r="F886" s="215" t="s">
        <v>254</v>
      </c>
      <c r="G886" s="215"/>
      <c r="H886" s="217">
        <v>152.87</v>
      </c>
    </row>
    <row r="887" spans="1:8" s="205" customFormat="1" x14ac:dyDescent="0.2">
      <c r="A887" s="214"/>
      <c r="B887" s="214"/>
      <c r="C887" s="214"/>
      <c r="D887" s="214"/>
      <c r="E887" s="214"/>
      <c r="F887" s="215" t="s">
        <v>255</v>
      </c>
      <c r="G887" s="215"/>
      <c r="H887" s="217">
        <v>31.69</v>
      </c>
    </row>
    <row r="888" spans="1:8" s="205" customFormat="1" x14ac:dyDescent="0.2">
      <c r="A888" s="214"/>
      <c r="B888" s="214"/>
      <c r="C888" s="214"/>
      <c r="D888" s="214"/>
      <c r="E888" s="214"/>
      <c r="F888" s="215" t="s">
        <v>256</v>
      </c>
      <c r="G888" s="215"/>
      <c r="H888" s="217">
        <v>184.56</v>
      </c>
    </row>
    <row r="889" spans="1:8" s="205" customFormat="1" x14ac:dyDescent="0.2">
      <c r="A889" s="214"/>
      <c r="B889" s="214"/>
      <c r="C889" s="214"/>
      <c r="D889" s="214"/>
      <c r="E889" s="214"/>
      <c r="F889" s="218"/>
      <c r="G889" s="218"/>
      <c r="H889" s="218"/>
    </row>
    <row r="890" spans="1:8" s="205" customFormat="1" x14ac:dyDescent="0.2">
      <c r="A890" s="204" t="s">
        <v>759</v>
      </c>
      <c r="B890" s="204"/>
      <c r="C890" s="204"/>
      <c r="D890" s="204"/>
      <c r="E890" s="204"/>
      <c r="F890" s="204"/>
      <c r="G890" s="204"/>
      <c r="H890" s="204"/>
    </row>
    <row r="891" spans="1:8" s="205" customFormat="1" x14ac:dyDescent="0.2">
      <c r="A891" s="206" t="s">
        <v>240</v>
      </c>
      <c r="B891" s="206"/>
      <c r="C891" s="207" t="s">
        <v>223</v>
      </c>
      <c r="D891" s="207"/>
      <c r="E891" s="208" t="s">
        <v>224</v>
      </c>
      <c r="F891" s="208" t="s">
        <v>225</v>
      </c>
      <c r="G891" s="208" t="s">
        <v>226</v>
      </c>
      <c r="H891" s="208" t="s">
        <v>227</v>
      </c>
    </row>
    <row r="892" spans="1:8" s="205" customFormat="1" ht="22.5" x14ac:dyDescent="0.2">
      <c r="A892" s="209" t="s">
        <v>392</v>
      </c>
      <c r="B892" s="210" t="s">
        <v>393</v>
      </c>
      <c r="C892" s="211" t="s">
        <v>11</v>
      </c>
      <c r="D892" s="211"/>
      <c r="E892" s="209" t="s">
        <v>143</v>
      </c>
      <c r="F892" s="212">
        <v>0.15</v>
      </c>
      <c r="G892" s="213">
        <v>35.770000000000003</v>
      </c>
      <c r="H892" s="213">
        <v>5.36</v>
      </c>
    </row>
    <row r="893" spans="1:8" s="205" customFormat="1" x14ac:dyDescent="0.2">
      <c r="A893" s="214"/>
      <c r="B893" s="214"/>
      <c r="C893" s="214"/>
      <c r="D893" s="214"/>
      <c r="E893" s="214"/>
      <c r="F893" s="215" t="s">
        <v>245</v>
      </c>
      <c r="G893" s="215"/>
      <c r="H893" s="216">
        <v>5.36</v>
      </c>
    </row>
    <row r="894" spans="1:8" s="205" customFormat="1" x14ac:dyDescent="0.2">
      <c r="A894" s="206" t="s">
        <v>246</v>
      </c>
      <c r="B894" s="206"/>
      <c r="C894" s="207" t="s">
        <v>223</v>
      </c>
      <c r="D894" s="207"/>
      <c r="E894" s="208" t="s">
        <v>224</v>
      </c>
      <c r="F894" s="208" t="s">
        <v>225</v>
      </c>
      <c r="G894" s="208" t="s">
        <v>226</v>
      </c>
      <c r="H894" s="208" t="s">
        <v>227</v>
      </c>
    </row>
    <row r="895" spans="1:8" s="205" customFormat="1" ht="45" x14ac:dyDescent="0.2">
      <c r="A895" s="209" t="s">
        <v>711</v>
      </c>
      <c r="B895" s="210" t="s">
        <v>712</v>
      </c>
      <c r="C895" s="211" t="s">
        <v>13</v>
      </c>
      <c r="D895" s="211"/>
      <c r="E895" s="209" t="s">
        <v>298</v>
      </c>
      <c r="F895" s="212">
        <v>3.0000000000000001E-3</v>
      </c>
      <c r="G895" s="213">
        <v>533.35</v>
      </c>
      <c r="H895" s="213">
        <v>1.6</v>
      </c>
    </row>
    <row r="896" spans="1:8" s="205" customFormat="1" x14ac:dyDescent="0.2">
      <c r="A896" s="214"/>
      <c r="B896" s="214"/>
      <c r="C896" s="214"/>
      <c r="D896" s="214"/>
      <c r="E896" s="214"/>
      <c r="F896" s="215" t="s">
        <v>250</v>
      </c>
      <c r="G896" s="215"/>
      <c r="H896" s="216">
        <v>1.6</v>
      </c>
    </row>
    <row r="897" spans="1:8" s="205" customFormat="1" x14ac:dyDescent="0.2">
      <c r="A897" s="214"/>
      <c r="B897" s="214"/>
      <c r="C897" s="214"/>
      <c r="D897" s="214"/>
      <c r="E897" s="214"/>
      <c r="F897" s="215" t="s">
        <v>251</v>
      </c>
      <c r="G897" s="215"/>
      <c r="H897" s="217">
        <v>6.96</v>
      </c>
    </row>
    <row r="898" spans="1:8" s="205" customFormat="1" x14ac:dyDescent="0.2">
      <c r="A898" s="214"/>
      <c r="B898" s="214"/>
      <c r="C898" s="214"/>
      <c r="D898" s="214"/>
      <c r="E898" s="214"/>
      <c r="F898" s="215" t="s">
        <v>252</v>
      </c>
      <c r="G898" s="215"/>
      <c r="H898" s="217">
        <v>4.72</v>
      </c>
    </row>
    <row r="899" spans="1:8" s="205" customFormat="1" x14ac:dyDescent="0.2">
      <c r="A899" s="214"/>
      <c r="B899" s="214"/>
      <c r="C899" s="214"/>
      <c r="D899" s="214"/>
      <c r="E899" s="214"/>
      <c r="F899" s="215" t="s">
        <v>253</v>
      </c>
      <c r="G899" s="215"/>
      <c r="H899" s="217">
        <v>2.2400000000000002</v>
      </c>
    </row>
    <row r="900" spans="1:8" s="205" customFormat="1" x14ac:dyDescent="0.2">
      <c r="A900" s="214"/>
      <c r="B900" s="214"/>
      <c r="C900" s="214"/>
      <c r="D900" s="214"/>
      <c r="E900" s="214"/>
      <c r="F900" s="215" t="s">
        <v>254</v>
      </c>
      <c r="G900" s="215"/>
      <c r="H900" s="217">
        <v>6.96</v>
      </c>
    </row>
    <row r="901" spans="1:8" s="205" customFormat="1" x14ac:dyDescent="0.2">
      <c r="A901" s="214"/>
      <c r="B901" s="214"/>
      <c r="C901" s="214"/>
      <c r="D901" s="214"/>
      <c r="E901" s="214"/>
      <c r="F901" s="215" t="s">
        <v>255</v>
      </c>
      <c r="G901" s="215"/>
      <c r="H901" s="217">
        <v>1.44</v>
      </c>
    </row>
    <row r="902" spans="1:8" s="205" customFormat="1" x14ac:dyDescent="0.2">
      <c r="A902" s="214"/>
      <c r="B902" s="214"/>
      <c r="C902" s="214"/>
      <c r="D902" s="214"/>
      <c r="E902" s="214"/>
      <c r="F902" s="215" t="s">
        <v>256</v>
      </c>
      <c r="G902" s="215"/>
      <c r="H902" s="217">
        <v>8.4</v>
      </c>
    </row>
    <row r="903" spans="1:8" s="205" customFormat="1" x14ac:dyDescent="0.2">
      <c r="A903" s="214"/>
      <c r="B903" s="214"/>
      <c r="C903" s="214"/>
      <c r="D903" s="214"/>
      <c r="E903" s="214"/>
      <c r="F903" s="218"/>
      <c r="G903" s="218"/>
      <c r="H903" s="218"/>
    </row>
    <row r="904" spans="1:8" s="205" customFormat="1" x14ac:dyDescent="0.2">
      <c r="A904" s="204" t="s">
        <v>760</v>
      </c>
      <c r="B904" s="204"/>
      <c r="C904" s="204"/>
      <c r="D904" s="204"/>
      <c r="E904" s="204"/>
      <c r="F904" s="204"/>
      <c r="G904" s="204"/>
      <c r="H904" s="204"/>
    </row>
    <row r="905" spans="1:8" s="205" customFormat="1" x14ac:dyDescent="0.2">
      <c r="A905" s="206" t="s">
        <v>240</v>
      </c>
      <c r="B905" s="206"/>
      <c r="C905" s="207" t="s">
        <v>223</v>
      </c>
      <c r="D905" s="207"/>
      <c r="E905" s="208" t="s">
        <v>224</v>
      </c>
      <c r="F905" s="208" t="s">
        <v>225</v>
      </c>
      <c r="G905" s="208" t="s">
        <v>226</v>
      </c>
      <c r="H905" s="208" t="s">
        <v>227</v>
      </c>
    </row>
    <row r="906" spans="1:8" s="205" customFormat="1" ht="22.5" x14ac:dyDescent="0.2">
      <c r="A906" s="209" t="s">
        <v>243</v>
      </c>
      <c r="B906" s="210" t="s">
        <v>244</v>
      </c>
      <c r="C906" s="211" t="s">
        <v>11</v>
      </c>
      <c r="D906" s="211"/>
      <c r="E906" s="209" t="s">
        <v>143</v>
      </c>
      <c r="F906" s="212">
        <v>3</v>
      </c>
      <c r="G906" s="213">
        <v>26.14</v>
      </c>
      <c r="H906" s="213">
        <v>78.42</v>
      </c>
    </row>
    <row r="907" spans="1:8" s="205" customFormat="1" x14ac:dyDescent="0.2">
      <c r="A907" s="214"/>
      <c r="B907" s="214"/>
      <c r="C907" s="214"/>
      <c r="D907" s="214"/>
      <c r="E907" s="214"/>
      <c r="F907" s="215" t="s">
        <v>245</v>
      </c>
      <c r="G907" s="215"/>
      <c r="H907" s="216">
        <v>78.42</v>
      </c>
    </row>
    <row r="908" spans="1:8" s="205" customFormat="1" x14ac:dyDescent="0.2">
      <c r="A908" s="214"/>
      <c r="B908" s="214"/>
      <c r="C908" s="214"/>
      <c r="D908" s="214"/>
      <c r="E908" s="214"/>
      <c r="F908" s="215" t="s">
        <v>251</v>
      </c>
      <c r="G908" s="215"/>
      <c r="H908" s="217">
        <v>78.42</v>
      </c>
    </row>
    <row r="909" spans="1:8" s="205" customFormat="1" x14ac:dyDescent="0.2">
      <c r="A909" s="214"/>
      <c r="B909" s="214"/>
      <c r="C909" s="214"/>
      <c r="D909" s="214"/>
      <c r="E909" s="214"/>
      <c r="F909" s="215" t="s">
        <v>252</v>
      </c>
      <c r="G909" s="215"/>
      <c r="H909" s="217">
        <v>51.27</v>
      </c>
    </row>
    <row r="910" spans="1:8" s="205" customFormat="1" x14ac:dyDescent="0.2">
      <c r="A910" s="214"/>
      <c r="B910" s="214"/>
      <c r="C910" s="214"/>
      <c r="D910" s="214"/>
      <c r="E910" s="214"/>
      <c r="F910" s="215" t="s">
        <v>253</v>
      </c>
      <c r="G910" s="215"/>
      <c r="H910" s="217">
        <v>27.15</v>
      </c>
    </row>
    <row r="911" spans="1:8" s="205" customFormat="1" x14ac:dyDescent="0.2">
      <c r="A911" s="214"/>
      <c r="B911" s="214"/>
      <c r="C911" s="214"/>
      <c r="D911" s="214"/>
      <c r="E911" s="214"/>
      <c r="F911" s="215" t="s">
        <v>254</v>
      </c>
      <c r="G911" s="215"/>
      <c r="H911" s="217">
        <v>78.42</v>
      </c>
    </row>
    <row r="912" spans="1:8" s="205" customFormat="1" x14ac:dyDescent="0.2">
      <c r="A912" s="214"/>
      <c r="B912" s="214"/>
      <c r="C912" s="214"/>
      <c r="D912" s="214"/>
      <c r="E912" s="214"/>
      <c r="F912" s="215" t="s">
        <v>255</v>
      </c>
      <c r="G912" s="215"/>
      <c r="H912" s="217">
        <v>16.260000000000002</v>
      </c>
    </row>
    <row r="913" spans="1:8" s="205" customFormat="1" x14ac:dyDescent="0.2">
      <c r="A913" s="214"/>
      <c r="B913" s="214"/>
      <c r="C913" s="214"/>
      <c r="D913" s="214"/>
      <c r="E913" s="214"/>
      <c r="F913" s="215" t="s">
        <v>256</v>
      </c>
      <c r="G913" s="215"/>
      <c r="H913" s="217">
        <v>94.68</v>
      </c>
    </row>
    <row r="914" spans="1:8" s="205" customFormat="1" x14ac:dyDescent="0.2">
      <c r="A914" s="214"/>
      <c r="B914" s="214"/>
      <c r="C914" s="214"/>
      <c r="D914" s="214"/>
      <c r="E914" s="214"/>
      <c r="F914" s="218"/>
      <c r="G914" s="218"/>
      <c r="H914" s="218"/>
    </row>
    <row r="915" spans="1:8" s="205" customFormat="1" x14ac:dyDescent="0.2">
      <c r="A915" s="204" t="s">
        <v>761</v>
      </c>
      <c r="B915" s="204"/>
      <c r="C915" s="204"/>
      <c r="D915" s="204"/>
      <c r="E915" s="204"/>
      <c r="F915" s="204"/>
      <c r="G915" s="204"/>
      <c r="H915" s="204"/>
    </row>
    <row r="916" spans="1:8" s="205" customFormat="1" x14ac:dyDescent="0.2">
      <c r="A916" s="206" t="s">
        <v>222</v>
      </c>
      <c r="B916" s="206"/>
      <c r="C916" s="207" t="s">
        <v>223</v>
      </c>
      <c r="D916" s="207"/>
      <c r="E916" s="208" t="s">
        <v>224</v>
      </c>
      <c r="F916" s="208" t="s">
        <v>225</v>
      </c>
      <c r="G916" s="208" t="s">
        <v>226</v>
      </c>
      <c r="H916" s="208" t="s">
        <v>227</v>
      </c>
    </row>
    <row r="917" spans="1:8" s="205" customFormat="1" ht="33.75" x14ac:dyDescent="0.2">
      <c r="A917" s="209" t="s">
        <v>762</v>
      </c>
      <c r="B917" s="210" t="s">
        <v>763</v>
      </c>
      <c r="C917" s="211" t="s">
        <v>13</v>
      </c>
      <c r="D917" s="211"/>
      <c r="E917" s="209" t="s">
        <v>291</v>
      </c>
      <c r="F917" s="212">
        <v>0.15</v>
      </c>
      <c r="G917" s="213">
        <v>20.75</v>
      </c>
      <c r="H917" s="213">
        <v>3.11</v>
      </c>
    </row>
    <row r="918" spans="1:8" s="205" customFormat="1" ht="22.5" x14ac:dyDescent="0.2">
      <c r="A918" s="209" t="s">
        <v>764</v>
      </c>
      <c r="B918" s="210" t="s">
        <v>765</v>
      </c>
      <c r="C918" s="211" t="s">
        <v>13</v>
      </c>
      <c r="D918" s="211"/>
      <c r="E918" s="209" t="s">
        <v>282</v>
      </c>
      <c r="F918" s="212">
        <v>0.37</v>
      </c>
      <c r="G918" s="213">
        <v>36.659999999999997</v>
      </c>
      <c r="H918" s="213">
        <v>13.56</v>
      </c>
    </row>
    <row r="919" spans="1:8" s="205" customFormat="1" ht="33.75" x14ac:dyDescent="0.2">
      <c r="A919" s="209" t="s">
        <v>766</v>
      </c>
      <c r="B919" s="210" t="s">
        <v>767</v>
      </c>
      <c r="C919" s="211" t="s">
        <v>13</v>
      </c>
      <c r="D919" s="211"/>
      <c r="E919" s="209" t="s">
        <v>481</v>
      </c>
      <c r="F919" s="212">
        <v>1.4999999999999999E-2</v>
      </c>
      <c r="G919" s="213">
        <v>6.74</v>
      </c>
      <c r="H919" s="213">
        <v>0.1</v>
      </c>
    </row>
    <row r="920" spans="1:8" s="205" customFormat="1" ht="22.5" x14ac:dyDescent="0.2">
      <c r="A920" s="209" t="s">
        <v>285</v>
      </c>
      <c r="B920" s="210" t="s">
        <v>286</v>
      </c>
      <c r="C920" s="211" t="s">
        <v>13</v>
      </c>
      <c r="D920" s="211"/>
      <c r="E920" s="209" t="s">
        <v>146</v>
      </c>
      <c r="F920" s="212">
        <v>0.33</v>
      </c>
      <c r="G920" s="213">
        <v>5.55</v>
      </c>
      <c r="H920" s="213">
        <v>1.83</v>
      </c>
    </row>
    <row r="921" spans="1:8" s="205" customFormat="1" ht="22.5" x14ac:dyDescent="0.2">
      <c r="A921" s="209" t="s">
        <v>768</v>
      </c>
      <c r="B921" s="210" t="s">
        <v>769</v>
      </c>
      <c r="C921" s="211" t="s">
        <v>13</v>
      </c>
      <c r="D921" s="211"/>
      <c r="E921" s="209" t="s">
        <v>291</v>
      </c>
      <c r="F921" s="212">
        <v>0.3</v>
      </c>
      <c r="G921" s="213">
        <v>14.95</v>
      </c>
      <c r="H921" s="213">
        <v>4.4800000000000004</v>
      </c>
    </row>
    <row r="922" spans="1:8" s="205" customFormat="1" ht="22.5" x14ac:dyDescent="0.2">
      <c r="A922" s="209" t="s">
        <v>770</v>
      </c>
      <c r="B922" s="210" t="s">
        <v>771</v>
      </c>
      <c r="C922" s="211" t="s">
        <v>13</v>
      </c>
      <c r="D922" s="211"/>
      <c r="E922" s="209" t="s">
        <v>146</v>
      </c>
      <c r="F922" s="212">
        <v>1.33</v>
      </c>
      <c r="G922" s="213">
        <v>5.08</v>
      </c>
      <c r="H922" s="213">
        <v>6.75</v>
      </c>
    </row>
    <row r="923" spans="1:8" s="205" customFormat="1" x14ac:dyDescent="0.2">
      <c r="A923" s="214"/>
      <c r="B923" s="214"/>
      <c r="C923" s="214"/>
      <c r="D923" s="214"/>
      <c r="E923" s="214"/>
      <c r="F923" s="215" t="s">
        <v>239</v>
      </c>
      <c r="G923" s="215"/>
      <c r="H923" s="216">
        <v>29.83</v>
      </c>
    </row>
    <row r="924" spans="1:8" s="205" customFormat="1" x14ac:dyDescent="0.2">
      <c r="A924" s="206" t="s">
        <v>240</v>
      </c>
      <c r="B924" s="206"/>
      <c r="C924" s="207" t="s">
        <v>223</v>
      </c>
      <c r="D924" s="207"/>
      <c r="E924" s="208" t="s">
        <v>224</v>
      </c>
      <c r="F924" s="208" t="s">
        <v>225</v>
      </c>
      <c r="G924" s="208" t="s">
        <v>226</v>
      </c>
      <c r="H924" s="208" t="s">
        <v>227</v>
      </c>
    </row>
    <row r="925" spans="1:8" s="205" customFormat="1" ht="22.5" x14ac:dyDescent="0.2">
      <c r="A925" s="209" t="s">
        <v>241</v>
      </c>
      <c r="B925" s="210" t="s">
        <v>242</v>
      </c>
      <c r="C925" s="211" t="s">
        <v>11</v>
      </c>
      <c r="D925" s="211"/>
      <c r="E925" s="209" t="s">
        <v>143</v>
      </c>
      <c r="F925" s="212">
        <v>1.4</v>
      </c>
      <c r="G925" s="213">
        <v>35.15</v>
      </c>
      <c r="H925" s="213">
        <v>49.21</v>
      </c>
    </row>
    <row r="926" spans="1:8" s="205" customFormat="1" ht="22.5" x14ac:dyDescent="0.2">
      <c r="A926" s="209" t="s">
        <v>243</v>
      </c>
      <c r="B926" s="210" t="s">
        <v>244</v>
      </c>
      <c r="C926" s="211" t="s">
        <v>11</v>
      </c>
      <c r="D926" s="211"/>
      <c r="E926" s="209" t="s">
        <v>143</v>
      </c>
      <c r="F926" s="212">
        <v>1.4</v>
      </c>
      <c r="G926" s="213">
        <v>26.14</v>
      </c>
      <c r="H926" s="213">
        <v>36.590000000000003</v>
      </c>
    </row>
    <row r="927" spans="1:8" s="205" customFormat="1" x14ac:dyDescent="0.2">
      <c r="A927" s="214"/>
      <c r="B927" s="214"/>
      <c r="C927" s="214"/>
      <c r="D927" s="214"/>
      <c r="E927" s="214"/>
      <c r="F927" s="215" t="s">
        <v>245</v>
      </c>
      <c r="G927" s="215"/>
      <c r="H927" s="216">
        <v>85.8</v>
      </c>
    </row>
    <row r="928" spans="1:8" s="205" customFormat="1" x14ac:dyDescent="0.2">
      <c r="A928" s="214"/>
      <c r="B928" s="214"/>
      <c r="C928" s="214"/>
      <c r="D928" s="214"/>
      <c r="E928" s="214"/>
      <c r="F928" s="215" t="s">
        <v>251</v>
      </c>
      <c r="G928" s="215"/>
      <c r="H928" s="217">
        <v>115.63</v>
      </c>
    </row>
    <row r="929" spans="1:8" s="205" customFormat="1" x14ac:dyDescent="0.2">
      <c r="A929" s="214"/>
      <c r="B929" s="214"/>
      <c r="C929" s="214"/>
      <c r="D929" s="214"/>
      <c r="E929" s="214"/>
      <c r="F929" s="215" t="s">
        <v>252</v>
      </c>
      <c r="G929" s="215"/>
      <c r="H929" s="217">
        <v>83.23</v>
      </c>
    </row>
    <row r="930" spans="1:8" s="205" customFormat="1" x14ac:dyDescent="0.2">
      <c r="A930" s="214"/>
      <c r="B930" s="214"/>
      <c r="C930" s="214"/>
      <c r="D930" s="214"/>
      <c r="E930" s="214"/>
      <c r="F930" s="215" t="s">
        <v>253</v>
      </c>
      <c r="G930" s="215"/>
      <c r="H930" s="217">
        <v>32.4</v>
      </c>
    </row>
    <row r="931" spans="1:8" s="205" customFormat="1" x14ac:dyDescent="0.2">
      <c r="A931" s="214"/>
      <c r="B931" s="214"/>
      <c r="C931" s="214"/>
      <c r="D931" s="214"/>
      <c r="E931" s="214"/>
      <c r="F931" s="215" t="s">
        <v>254</v>
      </c>
      <c r="G931" s="215"/>
      <c r="H931" s="217">
        <v>115.63</v>
      </c>
    </row>
    <row r="932" spans="1:8" s="205" customFormat="1" x14ac:dyDescent="0.2">
      <c r="A932" s="214"/>
      <c r="B932" s="214"/>
      <c r="C932" s="214"/>
      <c r="D932" s="214"/>
      <c r="E932" s="214"/>
      <c r="F932" s="215" t="s">
        <v>255</v>
      </c>
      <c r="G932" s="215"/>
      <c r="H932" s="217">
        <v>23.97</v>
      </c>
    </row>
    <row r="933" spans="1:8" s="205" customFormat="1" x14ac:dyDescent="0.2">
      <c r="A933" s="214"/>
      <c r="B933" s="214"/>
      <c r="C933" s="214"/>
      <c r="D933" s="214"/>
      <c r="E933" s="214"/>
      <c r="F933" s="215" t="s">
        <v>256</v>
      </c>
      <c r="G933" s="215"/>
      <c r="H933" s="217">
        <v>139.6</v>
      </c>
    </row>
    <row r="934" spans="1:8" s="205" customFormat="1" x14ac:dyDescent="0.2">
      <c r="A934" s="214"/>
      <c r="B934" s="214"/>
      <c r="C934" s="214"/>
      <c r="D934" s="214"/>
      <c r="E934" s="214"/>
      <c r="F934" s="218"/>
      <c r="G934" s="218"/>
      <c r="H934" s="218"/>
    </row>
    <row r="935" spans="1:8" s="205" customFormat="1" x14ac:dyDescent="0.2">
      <c r="A935" s="204" t="s">
        <v>772</v>
      </c>
      <c r="B935" s="204"/>
      <c r="C935" s="204"/>
      <c r="D935" s="204"/>
      <c r="E935" s="204"/>
      <c r="F935" s="204"/>
      <c r="G935" s="204"/>
      <c r="H935" s="204"/>
    </row>
    <row r="936" spans="1:8" s="205" customFormat="1" x14ac:dyDescent="0.2">
      <c r="A936" s="206" t="s">
        <v>222</v>
      </c>
      <c r="B936" s="206"/>
      <c r="C936" s="207" t="s">
        <v>223</v>
      </c>
      <c r="D936" s="207"/>
      <c r="E936" s="208" t="s">
        <v>224</v>
      </c>
      <c r="F936" s="208" t="s">
        <v>225</v>
      </c>
      <c r="G936" s="208" t="s">
        <v>226</v>
      </c>
      <c r="H936" s="208" t="s">
        <v>227</v>
      </c>
    </row>
    <row r="937" spans="1:8" s="205" customFormat="1" ht="22.5" x14ac:dyDescent="0.2">
      <c r="A937" s="209" t="s">
        <v>773</v>
      </c>
      <c r="B937" s="210" t="s">
        <v>774</v>
      </c>
      <c r="C937" s="211" t="s">
        <v>13</v>
      </c>
      <c r="D937" s="211"/>
      <c r="E937" s="209" t="s">
        <v>144</v>
      </c>
      <c r="F937" s="212">
        <v>1</v>
      </c>
      <c r="G937" s="213">
        <v>1.92</v>
      </c>
      <c r="H937" s="213">
        <v>1.92</v>
      </c>
    </row>
    <row r="938" spans="1:8" s="205" customFormat="1" ht="22.5" x14ac:dyDescent="0.2">
      <c r="A938" s="209" t="s">
        <v>775</v>
      </c>
      <c r="B938" s="210" t="s">
        <v>776</v>
      </c>
      <c r="C938" s="211" t="s">
        <v>13</v>
      </c>
      <c r="D938" s="211"/>
      <c r="E938" s="209" t="s">
        <v>144</v>
      </c>
      <c r="F938" s="212">
        <v>1</v>
      </c>
      <c r="G938" s="213">
        <v>2.82</v>
      </c>
      <c r="H938" s="213">
        <v>2.82</v>
      </c>
    </row>
    <row r="939" spans="1:8" s="205" customFormat="1" x14ac:dyDescent="0.2">
      <c r="A939" s="214"/>
      <c r="B939" s="214"/>
      <c r="C939" s="214"/>
      <c r="D939" s="214"/>
      <c r="E939" s="214"/>
      <c r="F939" s="215" t="s">
        <v>239</v>
      </c>
      <c r="G939" s="215"/>
      <c r="H939" s="216">
        <v>4.74</v>
      </c>
    </row>
    <row r="940" spans="1:8" s="205" customFormat="1" x14ac:dyDescent="0.2">
      <c r="A940" s="206" t="s">
        <v>240</v>
      </c>
      <c r="B940" s="206"/>
      <c r="C940" s="207" t="s">
        <v>223</v>
      </c>
      <c r="D940" s="207"/>
      <c r="E940" s="208" t="s">
        <v>224</v>
      </c>
      <c r="F940" s="208" t="s">
        <v>225</v>
      </c>
      <c r="G940" s="208" t="s">
        <v>226</v>
      </c>
      <c r="H940" s="208" t="s">
        <v>227</v>
      </c>
    </row>
    <row r="941" spans="1:8" s="205" customFormat="1" ht="22.5" x14ac:dyDescent="0.2">
      <c r="A941" s="209" t="s">
        <v>350</v>
      </c>
      <c r="B941" s="210" t="s">
        <v>351</v>
      </c>
      <c r="C941" s="211" t="s">
        <v>11</v>
      </c>
      <c r="D941" s="211"/>
      <c r="E941" s="209" t="s">
        <v>143</v>
      </c>
      <c r="F941" s="212">
        <v>0.21</v>
      </c>
      <c r="G941" s="213">
        <v>36.299999999999997</v>
      </c>
      <c r="H941" s="213">
        <v>7.62</v>
      </c>
    </row>
    <row r="942" spans="1:8" s="205" customFormat="1" ht="22.5" x14ac:dyDescent="0.2">
      <c r="A942" s="209" t="s">
        <v>243</v>
      </c>
      <c r="B942" s="210" t="s">
        <v>244</v>
      </c>
      <c r="C942" s="211" t="s">
        <v>11</v>
      </c>
      <c r="D942" s="211"/>
      <c r="E942" s="209" t="s">
        <v>143</v>
      </c>
      <c r="F942" s="212">
        <v>0.6</v>
      </c>
      <c r="G942" s="213">
        <v>26.14</v>
      </c>
      <c r="H942" s="213">
        <v>15.68</v>
      </c>
    </row>
    <row r="943" spans="1:8" s="205" customFormat="1" x14ac:dyDescent="0.2">
      <c r="A943" s="214"/>
      <c r="B943" s="214"/>
      <c r="C943" s="214"/>
      <c r="D943" s="214"/>
      <c r="E943" s="214"/>
      <c r="F943" s="215" t="s">
        <v>245</v>
      </c>
      <c r="G943" s="215"/>
      <c r="H943" s="216">
        <v>23.3</v>
      </c>
    </row>
    <row r="944" spans="1:8" s="205" customFormat="1" x14ac:dyDescent="0.2">
      <c r="A944" s="214"/>
      <c r="B944" s="214"/>
      <c r="C944" s="214"/>
      <c r="D944" s="214"/>
      <c r="E944" s="214"/>
      <c r="F944" s="215" t="s">
        <v>251</v>
      </c>
      <c r="G944" s="215"/>
      <c r="H944" s="217">
        <v>28.04</v>
      </c>
    </row>
    <row r="945" spans="1:8" s="205" customFormat="1" x14ac:dyDescent="0.2">
      <c r="A945" s="214"/>
      <c r="B945" s="214"/>
      <c r="C945" s="214"/>
      <c r="D945" s="214"/>
      <c r="E945" s="214"/>
      <c r="F945" s="215" t="s">
        <v>252</v>
      </c>
      <c r="G945" s="215"/>
      <c r="H945" s="217">
        <v>19.57</v>
      </c>
    </row>
    <row r="946" spans="1:8" s="205" customFormat="1" x14ac:dyDescent="0.2">
      <c r="A946" s="214"/>
      <c r="B946" s="214"/>
      <c r="C946" s="214"/>
      <c r="D946" s="214"/>
      <c r="E946" s="214"/>
      <c r="F946" s="215" t="s">
        <v>253</v>
      </c>
      <c r="G946" s="215"/>
      <c r="H946" s="217">
        <v>8.4700000000000006</v>
      </c>
    </row>
    <row r="947" spans="1:8" s="205" customFormat="1" x14ac:dyDescent="0.2">
      <c r="A947" s="214"/>
      <c r="B947" s="214"/>
      <c r="C947" s="214"/>
      <c r="D947" s="214"/>
      <c r="E947" s="214"/>
      <c r="F947" s="215" t="s">
        <v>254</v>
      </c>
      <c r="G947" s="215"/>
      <c r="H947" s="217">
        <v>28.04</v>
      </c>
    </row>
    <row r="948" spans="1:8" s="205" customFormat="1" x14ac:dyDescent="0.2">
      <c r="A948" s="214"/>
      <c r="B948" s="214"/>
      <c r="C948" s="214"/>
      <c r="D948" s="214"/>
      <c r="E948" s="214"/>
      <c r="F948" s="215" t="s">
        <v>255</v>
      </c>
      <c r="G948" s="215"/>
      <c r="H948" s="217">
        <v>5.81</v>
      </c>
    </row>
    <row r="949" spans="1:8" s="205" customFormat="1" x14ac:dyDescent="0.2">
      <c r="A949" s="214"/>
      <c r="B949" s="214"/>
      <c r="C949" s="214"/>
      <c r="D949" s="214"/>
      <c r="E949" s="214"/>
      <c r="F949" s="215" t="s">
        <v>256</v>
      </c>
      <c r="G949" s="215"/>
      <c r="H949" s="217">
        <v>33.85</v>
      </c>
    </row>
    <row r="950" spans="1:8" s="205" customFormat="1" x14ac:dyDescent="0.2">
      <c r="A950" s="214"/>
      <c r="B950" s="214"/>
      <c r="C950" s="214"/>
      <c r="D950" s="214"/>
      <c r="E950" s="214"/>
      <c r="F950" s="218"/>
      <c r="G950" s="218"/>
      <c r="H950" s="218"/>
    </row>
    <row r="951" spans="1:8" s="205" customFormat="1" x14ac:dyDescent="0.2">
      <c r="A951" s="204" t="s">
        <v>777</v>
      </c>
      <c r="B951" s="204"/>
      <c r="C951" s="204"/>
      <c r="D951" s="204"/>
      <c r="E951" s="204"/>
      <c r="F951" s="204"/>
      <c r="G951" s="204"/>
      <c r="H951" s="204"/>
    </row>
    <row r="952" spans="1:8" s="205" customFormat="1" x14ac:dyDescent="0.2">
      <c r="A952" s="206" t="s">
        <v>222</v>
      </c>
      <c r="B952" s="206"/>
      <c r="C952" s="207" t="s">
        <v>223</v>
      </c>
      <c r="D952" s="207"/>
      <c r="E952" s="208" t="s">
        <v>224</v>
      </c>
      <c r="F952" s="208" t="s">
        <v>225</v>
      </c>
      <c r="G952" s="208" t="s">
        <v>226</v>
      </c>
      <c r="H952" s="208" t="s">
        <v>227</v>
      </c>
    </row>
    <row r="953" spans="1:8" s="205" customFormat="1" ht="22.5" x14ac:dyDescent="0.2">
      <c r="A953" s="209" t="s">
        <v>581</v>
      </c>
      <c r="B953" s="210" t="s">
        <v>582</v>
      </c>
      <c r="C953" s="211" t="s">
        <v>13</v>
      </c>
      <c r="D953" s="211"/>
      <c r="E953" s="209" t="s">
        <v>298</v>
      </c>
      <c r="F953" s="212">
        <v>6.0900000000000003E-2</v>
      </c>
      <c r="G953" s="213">
        <v>84.08</v>
      </c>
      <c r="H953" s="213">
        <v>5.12</v>
      </c>
    </row>
    <row r="954" spans="1:8" s="205" customFormat="1" x14ac:dyDescent="0.2">
      <c r="A954" s="209" t="s">
        <v>573</v>
      </c>
      <c r="B954" s="210" t="s">
        <v>574</v>
      </c>
      <c r="C954" s="211" t="s">
        <v>13</v>
      </c>
      <c r="D954" s="211"/>
      <c r="E954" s="209" t="s">
        <v>291</v>
      </c>
      <c r="F954" s="212">
        <v>9</v>
      </c>
      <c r="G954" s="213">
        <v>0.75</v>
      </c>
      <c r="H954" s="213">
        <v>6.75</v>
      </c>
    </row>
    <row r="955" spans="1:8" s="205" customFormat="1" ht="33.75" x14ac:dyDescent="0.2">
      <c r="A955" s="209" t="s">
        <v>778</v>
      </c>
      <c r="B955" s="210" t="s">
        <v>779</v>
      </c>
      <c r="C955" s="211" t="s">
        <v>13</v>
      </c>
      <c r="D955" s="211"/>
      <c r="E955" s="209" t="s">
        <v>12</v>
      </c>
      <c r="F955" s="212">
        <v>1</v>
      </c>
      <c r="G955" s="213">
        <v>26.72</v>
      </c>
      <c r="H955" s="213">
        <v>26.72</v>
      </c>
    </row>
    <row r="956" spans="1:8" s="205" customFormat="1" ht="22.5" x14ac:dyDescent="0.2">
      <c r="A956" s="209" t="s">
        <v>285</v>
      </c>
      <c r="B956" s="210" t="s">
        <v>286</v>
      </c>
      <c r="C956" s="211" t="s">
        <v>13</v>
      </c>
      <c r="D956" s="211"/>
      <c r="E956" s="209" t="s">
        <v>146</v>
      </c>
      <c r="F956" s="212">
        <v>1.01</v>
      </c>
      <c r="G956" s="213">
        <v>5.55</v>
      </c>
      <c r="H956" s="213">
        <v>5.6</v>
      </c>
    </row>
    <row r="957" spans="1:8" s="205" customFormat="1" ht="22.5" x14ac:dyDescent="0.2">
      <c r="A957" s="209" t="s">
        <v>780</v>
      </c>
      <c r="B957" s="210" t="s">
        <v>781</v>
      </c>
      <c r="C957" s="211" t="s">
        <v>13</v>
      </c>
      <c r="D957" s="211"/>
      <c r="E957" s="209" t="s">
        <v>146</v>
      </c>
      <c r="F957" s="212">
        <v>0.74</v>
      </c>
      <c r="G957" s="213">
        <v>3.04</v>
      </c>
      <c r="H957" s="213">
        <v>2.2400000000000002</v>
      </c>
    </row>
    <row r="958" spans="1:8" s="205" customFormat="1" ht="22.5" x14ac:dyDescent="0.2">
      <c r="A958" s="209" t="s">
        <v>714</v>
      </c>
      <c r="B958" s="210" t="s">
        <v>715</v>
      </c>
      <c r="C958" s="211" t="s">
        <v>13</v>
      </c>
      <c r="D958" s="211"/>
      <c r="E958" s="209" t="s">
        <v>298</v>
      </c>
      <c r="F958" s="212">
        <v>1.38E-2</v>
      </c>
      <c r="G958" s="213">
        <v>105.34</v>
      </c>
      <c r="H958" s="213">
        <v>1.45</v>
      </c>
    </row>
    <row r="959" spans="1:8" s="205" customFormat="1" ht="22.5" x14ac:dyDescent="0.2">
      <c r="A959" s="209" t="s">
        <v>716</v>
      </c>
      <c r="B959" s="210" t="s">
        <v>717</v>
      </c>
      <c r="C959" s="211" t="s">
        <v>13</v>
      </c>
      <c r="D959" s="211"/>
      <c r="E959" s="209" t="s">
        <v>298</v>
      </c>
      <c r="F959" s="212">
        <v>4.1399999999999999E-2</v>
      </c>
      <c r="G959" s="213">
        <v>105.9</v>
      </c>
      <c r="H959" s="213">
        <v>4.38</v>
      </c>
    </row>
    <row r="960" spans="1:8" s="205" customFormat="1" ht="22.5" x14ac:dyDescent="0.2">
      <c r="A960" s="209" t="s">
        <v>782</v>
      </c>
      <c r="B960" s="210" t="s">
        <v>783</v>
      </c>
      <c r="C960" s="211" t="s">
        <v>13</v>
      </c>
      <c r="D960" s="211"/>
      <c r="E960" s="209" t="s">
        <v>291</v>
      </c>
      <c r="F960" s="212">
        <v>0.02</v>
      </c>
      <c r="G960" s="213">
        <v>14.03</v>
      </c>
      <c r="H960" s="213">
        <v>0.28000000000000003</v>
      </c>
    </row>
    <row r="961" spans="1:8" s="205" customFormat="1" ht="22.5" x14ac:dyDescent="0.2">
      <c r="A961" s="209" t="s">
        <v>784</v>
      </c>
      <c r="B961" s="210" t="s">
        <v>785</v>
      </c>
      <c r="C961" s="211" t="s">
        <v>13</v>
      </c>
      <c r="D961" s="211"/>
      <c r="E961" s="209" t="s">
        <v>146</v>
      </c>
      <c r="F961" s="212">
        <v>0.33</v>
      </c>
      <c r="G961" s="213">
        <v>11.31</v>
      </c>
      <c r="H961" s="213">
        <v>3.73</v>
      </c>
    </row>
    <row r="962" spans="1:8" s="205" customFormat="1" x14ac:dyDescent="0.2">
      <c r="A962" s="214"/>
      <c r="B962" s="214"/>
      <c r="C962" s="214"/>
      <c r="D962" s="214"/>
      <c r="E962" s="214"/>
      <c r="F962" s="215" t="s">
        <v>239</v>
      </c>
      <c r="G962" s="215"/>
      <c r="H962" s="216">
        <v>56.27</v>
      </c>
    </row>
    <row r="963" spans="1:8" s="205" customFormat="1" x14ac:dyDescent="0.2">
      <c r="A963" s="206" t="s">
        <v>240</v>
      </c>
      <c r="B963" s="206"/>
      <c r="C963" s="207" t="s">
        <v>223</v>
      </c>
      <c r="D963" s="207"/>
      <c r="E963" s="208" t="s">
        <v>224</v>
      </c>
      <c r="F963" s="208" t="s">
        <v>225</v>
      </c>
      <c r="G963" s="208" t="s">
        <v>226</v>
      </c>
      <c r="H963" s="208" t="s">
        <v>227</v>
      </c>
    </row>
    <row r="964" spans="1:8" s="205" customFormat="1" ht="22.5" x14ac:dyDescent="0.2">
      <c r="A964" s="209" t="s">
        <v>241</v>
      </c>
      <c r="B964" s="210" t="s">
        <v>242</v>
      </c>
      <c r="C964" s="211" t="s">
        <v>11</v>
      </c>
      <c r="D964" s="211"/>
      <c r="E964" s="209" t="s">
        <v>143</v>
      </c>
      <c r="F964" s="212">
        <v>0.43</v>
      </c>
      <c r="G964" s="213">
        <v>35.15</v>
      </c>
      <c r="H964" s="213">
        <v>15.11</v>
      </c>
    </row>
    <row r="965" spans="1:8" s="205" customFormat="1" ht="22.5" x14ac:dyDescent="0.2">
      <c r="A965" s="209" t="s">
        <v>392</v>
      </c>
      <c r="B965" s="210" t="s">
        <v>393</v>
      </c>
      <c r="C965" s="211" t="s">
        <v>11</v>
      </c>
      <c r="D965" s="211"/>
      <c r="E965" s="209" t="s">
        <v>143</v>
      </c>
      <c r="F965" s="212">
        <v>0.3</v>
      </c>
      <c r="G965" s="213">
        <v>35.770000000000003</v>
      </c>
      <c r="H965" s="213">
        <v>10.73</v>
      </c>
    </row>
    <row r="966" spans="1:8" s="205" customFormat="1" ht="22.5" x14ac:dyDescent="0.2">
      <c r="A966" s="209" t="s">
        <v>243</v>
      </c>
      <c r="B966" s="210" t="s">
        <v>244</v>
      </c>
      <c r="C966" s="211" t="s">
        <v>11</v>
      </c>
      <c r="D966" s="211"/>
      <c r="E966" s="209" t="s">
        <v>143</v>
      </c>
      <c r="F966" s="212">
        <v>1.3</v>
      </c>
      <c r="G966" s="213">
        <v>26.14</v>
      </c>
      <c r="H966" s="213">
        <v>33.979999999999997</v>
      </c>
    </row>
    <row r="967" spans="1:8" s="205" customFormat="1" x14ac:dyDescent="0.2">
      <c r="A967" s="214"/>
      <c r="B967" s="214"/>
      <c r="C967" s="214"/>
      <c r="D967" s="214"/>
      <c r="E967" s="214"/>
      <c r="F967" s="215" t="s">
        <v>245</v>
      </c>
      <c r="G967" s="215"/>
      <c r="H967" s="216">
        <v>59.82</v>
      </c>
    </row>
    <row r="968" spans="1:8" s="205" customFormat="1" x14ac:dyDescent="0.2">
      <c r="A968" s="206" t="s">
        <v>246</v>
      </c>
      <c r="B968" s="206"/>
      <c r="C968" s="207" t="s">
        <v>223</v>
      </c>
      <c r="D968" s="207"/>
      <c r="E968" s="208" t="s">
        <v>224</v>
      </c>
      <c r="F968" s="208" t="s">
        <v>225</v>
      </c>
      <c r="G968" s="208" t="s">
        <v>226</v>
      </c>
      <c r="H968" s="208" t="s">
        <v>227</v>
      </c>
    </row>
    <row r="969" spans="1:8" s="205" customFormat="1" ht="45" x14ac:dyDescent="0.2">
      <c r="A969" s="209" t="s">
        <v>786</v>
      </c>
      <c r="B969" s="210" t="s">
        <v>787</v>
      </c>
      <c r="C969" s="211" t="s">
        <v>13</v>
      </c>
      <c r="D969" s="211"/>
      <c r="E969" s="209" t="s">
        <v>291</v>
      </c>
      <c r="F969" s="212">
        <v>0.4</v>
      </c>
      <c r="G969" s="213">
        <v>12.53</v>
      </c>
      <c r="H969" s="213">
        <v>5.01</v>
      </c>
    </row>
    <row r="970" spans="1:8" s="205" customFormat="1" x14ac:dyDescent="0.2">
      <c r="A970" s="214"/>
      <c r="B970" s="214"/>
      <c r="C970" s="214"/>
      <c r="D970" s="214"/>
      <c r="E970" s="214"/>
      <c r="F970" s="215" t="s">
        <v>250</v>
      </c>
      <c r="G970" s="215"/>
      <c r="H970" s="216">
        <v>5.01</v>
      </c>
    </row>
    <row r="971" spans="1:8" s="205" customFormat="1" x14ac:dyDescent="0.2">
      <c r="A971" s="214"/>
      <c r="B971" s="214"/>
      <c r="C971" s="214"/>
      <c r="D971" s="214"/>
      <c r="E971" s="214"/>
      <c r="F971" s="215" t="s">
        <v>251</v>
      </c>
      <c r="G971" s="215"/>
      <c r="H971" s="217">
        <v>121.1</v>
      </c>
    </row>
    <row r="972" spans="1:8" s="205" customFormat="1" x14ac:dyDescent="0.2">
      <c r="A972" s="214"/>
      <c r="B972" s="214"/>
      <c r="C972" s="214"/>
      <c r="D972" s="214"/>
      <c r="E972" s="214"/>
      <c r="F972" s="215" t="s">
        <v>252</v>
      </c>
      <c r="G972" s="215"/>
      <c r="H972" s="217">
        <v>98.25</v>
      </c>
    </row>
    <row r="973" spans="1:8" s="205" customFormat="1" x14ac:dyDescent="0.2">
      <c r="A973" s="214"/>
      <c r="B973" s="214"/>
      <c r="C973" s="214"/>
      <c r="D973" s="214"/>
      <c r="E973" s="214"/>
      <c r="F973" s="215" t="s">
        <v>253</v>
      </c>
      <c r="G973" s="215"/>
      <c r="H973" s="217">
        <v>22.85</v>
      </c>
    </row>
    <row r="974" spans="1:8" s="205" customFormat="1" x14ac:dyDescent="0.2">
      <c r="A974" s="214"/>
      <c r="B974" s="214"/>
      <c r="C974" s="214"/>
      <c r="D974" s="214"/>
      <c r="E974" s="214"/>
      <c r="F974" s="215" t="s">
        <v>254</v>
      </c>
      <c r="G974" s="215"/>
      <c r="H974" s="217">
        <v>121.1</v>
      </c>
    </row>
    <row r="975" spans="1:8" s="205" customFormat="1" x14ac:dyDescent="0.2">
      <c r="A975" s="214"/>
      <c r="B975" s="214"/>
      <c r="C975" s="214"/>
      <c r="D975" s="214"/>
      <c r="E975" s="214"/>
      <c r="F975" s="215" t="s">
        <v>255</v>
      </c>
      <c r="G975" s="215"/>
      <c r="H975" s="217">
        <v>25.1</v>
      </c>
    </row>
    <row r="976" spans="1:8" s="205" customFormat="1" x14ac:dyDescent="0.2">
      <c r="A976" s="214"/>
      <c r="B976" s="214"/>
      <c r="C976" s="214"/>
      <c r="D976" s="214"/>
      <c r="E976" s="214"/>
      <c r="F976" s="215" t="s">
        <v>256</v>
      </c>
      <c r="G976" s="215"/>
      <c r="H976" s="217">
        <v>146.19999999999999</v>
      </c>
    </row>
    <row r="977" spans="1:8" s="205" customFormat="1" x14ac:dyDescent="0.2">
      <c r="A977" s="214"/>
      <c r="B977" s="214"/>
      <c r="C977" s="214"/>
      <c r="D977" s="214"/>
      <c r="E977" s="214"/>
      <c r="F977" s="218"/>
      <c r="G977" s="218"/>
      <c r="H977" s="218"/>
    </row>
    <row r="978" spans="1:8" s="205" customFormat="1" x14ac:dyDescent="0.2">
      <c r="A978" s="204" t="s">
        <v>788</v>
      </c>
      <c r="B978" s="204"/>
      <c r="C978" s="204"/>
      <c r="D978" s="204"/>
      <c r="E978" s="204"/>
      <c r="F978" s="204"/>
      <c r="G978" s="204"/>
      <c r="H978" s="204"/>
    </row>
    <row r="979" spans="1:8" s="205" customFormat="1" x14ac:dyDescent="0.2">
      <c r="A979" s="206" t="s">
        <v>240</v>
      </c>
      <c r="B979" s="206"/>
      <c r="C979" s="207" t="s">
        <v>223</v>
      </c>
      <c r="D979" s="207"/>
      <c r="E979" s="208" t="s">
        <v>224</v>
      </c>
      <c r="F979" s="208" t="s">
        <v>225</v>
      </c>
      <c r="G979" s="208" t="s">
        <v>226</v>
      </c>
      <c r="H979" s="208" t="s">
        <v>227</v>
      </c>
    </row>
    <row r="980" spans="1:8" s="205" customFormat="1" ht="22.5" x14ac:dyDescent="0.2">
      <c r="A980" s="209" t="s">
        <v>469</v>
      </c>
      <c r="B980" s="210" t="s">
        <v>470</v>
      </c>
      <c r="C980" s="211" t="s">
        <v>11</v>
      </c>
      <c r="D980" s="211"/>
      <c r="E980" s="209" t="s">
        <v>143</v>
      </c>
      <c r="F980" s="212">
        <v>0.18</v>
      </c>
      <c r="G980" s="213">
        <v>35.520000000000003</v>
      </c>
      <c r="H980" s="213">
        <v>6.39</v>
      </c>
    </row>
    <row r="981" spans="1:8" s="205" customFormat="1" ht="22.5" x14ac:dyDescent="0.2">
      <c r="A981" s="209" t="s">
        <v>241</v>
      </c>
      <c r="B981" s="210" t="s">
        <v>242</v>
      </c>
      <c r="C981" s="211" t="s">
        <v>11</v>
      </c>
      <c r="D981" s="211"/>
      <c r="E981" s="209" t="s">
        <v>143</v>
      </c>
      <c r="F981" s="212">
        <v>0.36</v>
      </c>
      <c r="G981" s="213">
        <v>35.15</v>
      </c>
      <c r="H981" s="213">
        <v>12.65</v>
      </c>
    </row>
    <row r="982" spans="1:8" s="205" customFormat="1" ht="22.5" x14ac:dyDescent="0.2">
      <c r="A982" s="209" t="s">
        <v>392</v>
      </c>
      <c r="B982" s="210" t="s">
        <v>393</v>
      </c>
      <c r="C982" s="211" t="s">
        <v>11</v>
      </c>
      <c r="D982" s="211"/>
      <c r="E982" s="209" t="s">
        <v>143</v>
      </c>
      <c r="F982" s="212">
        <v>0.36</v>
      </c>
      <c r="G982" s="213">
        <v>35.770000000000003</v>
      </c>
      <c r="H982" s="213">
        <v>12.87</v>
      </c>
    </row>
    <row r="983" spans="1:8" s="205" customFormat="1" ht="22.5" x14ac:dyDescent="0.2">
      <c r="A983" s="209" t="s">
        <v>243</v>
      </c>
      <c r="B983" s="210" t="s">
        <v>244</v>
      </c>
      <c r="C983" s="211" t="s">
        <v>11</v>
      </c>
      <c r="D983" s="211"/>
      <c r="E983" s="209" t="s">
        <v>143</v>
      </c>
      <c r="F983" s="212">
        <v>1.62</v>
      </c>
      <c r="G983" s="213">
        <v>26.14</v>
      </c>
      <c r="H983" s="213">
        <v>42.34</v>
      </c>
    </row>
    <row r="984" spans="1:8" s="205" customFormat="1" x14ac:dyDescent="0.2">
      <c r="A984" s="214"/>
      <c r="B984" s="214"/>
      <c r="C984" s="214"/>
      <c r="D984" s="214"/>
      <c r="E984" s="214"/>
      <c r="F984" s="215" t="s">
        <v>245</v>
      </c>
      <c r="G984" s="215"/>
      <c r="H984" s="216">
        <v>74.25</v>
      </c>
    </row>
    <row r="985" spans="1:8" s="205" customFormat="1" x14ac:dyDescent="0.2">
      <c r="A985" s="214"/>
      <c r="B985" s="214"/>
      <c r="C985" s="214"/>
      <c r="D985" s="214"/>
      <c r="E985" s="214"/>
      <c r="F985" s="215" t="s">
        <v>251</v>
      </c>
      <c r="G985" s="215"/>
      <c r="H985" s="217">
        <v>74.25</v>
      </c>
    </row>
    <row r="986" spans="1:8" s="205" customFormat="1" x14ac:dyDescent="0.2">
      <c r="A986" s="214"/>
      <c r="B986" s="214"/>
      <c r="C986" s="214"/>
      <c r="D986" s="214"/>
      <c r="E986" s="214"/>
      <c r="F986" s="215" t="s">
        <v>252</v>
      </c>
      <c r="G986" s="215"/>
      <c r="H986" s="217">
        <v>46.86</v>
      </c>
    </row>
    <row r="987" spans="1:8" s="205" customFormat="1" x14ac:dyDescent="0.2">
      <c r="A987" s="214"/>
      <c r="B987" s="214"/>
      <c r="C987" s="214"/>
      <c r="D987" s="214"/>
      <c r="E987" s="214"/>
      <c r="F987" s="215" t="s">
        <v>253</v>
      </c>
      <c r="G987" s="215"/>
      <c r="H987" s="217">
        <v>27.39</v>
      </c>
    </row>
    <row r="988" spans="1:8" s="205" customFormat="1" x14ac:dyDescent="0.2">
      <c r="A988" s="214"/>
      <c r="B988" s="214"/>
      <c r="C988" s="214"/>
      <c r="D988" s="214"/>
      <c r="E988" s="214"/>
      <c r="F988" s="215" t="s">
        <v>254</v>
      </c>
      <c r="G988" s="215"/>
      <c r="H988" s="217">
        <v>74.25</v>
      </c>
    </row>
    <row r="989" spans="1:8" s="205" customFormat="1" x14ac:dyDescent="0.2">
      <c r="A989" s="214"/>
      <c r="B989" s="214"/>
      <c r="C989" s="214"/>
      <c r="D989" s="214"/>
      <c r="E989" s="214"/>
      <c r="F989" s="215" t="s">
        <v>255</v>
      </c>
      <c r="G989" s="215"/>
      <c r="H989" s="217">
        <v>15.39</v>
      </c>
    </row>
    <row r="990" spans="1:8" s="205" customFormat="1" x14ac:dyDescent="0.2">
      <c r="A990" s="214"/>
      <c r="B990" s="214"/>
      <c r="C990" s="214"/>
      <c r="D990" s="214"/>
      <c r="E990" s="214"/>
      <c r="F990" s="215" t="s">
        <v>256</v>
      </c>
      <c r="G990" s="215"/>
      <c r="H990" s="217">
        <v>89.64</v>
      </c>
    </row>
    <row r="991" spans="1:8" s="205" customFormat="1" x14ac:dyDescent="0.2">
      <c r="A991" s="214"/>
      <c r="B991" s="214"/>
      <c r="C991" s="214"/>
      <c r="D991" s="214"/>
      <c r="E991" s="214"/>
      <c r="F991" s="218"/>
      <c r="G991" s="218"/>
      <c r="H991" s="218"/>
    </row>
    <row r="992" spans="1:8" s="205" customFormat="1" x14ac:dyDescent="0.2">
      <c r="A992" s="204" t="s">
        <v>789</v>
      </c>
      <c r="B992" s="204"/>
      <c r="C992" s="204"/>
      <c r="D992" s="204"/>
      <c r="E992" s="204"/>
      <c r="F992" s="204"/>
      <c r="G992" s="204"/>
      <c r="H992" s="204"/>
    </row>
    <row r="993" spans="1:8" s="205" customFormat="1" x14ac:dyDescent="0.2">
      <c r="A993" s="206" t="s">
        <v>240</v>
      </c>
      <c r="B993" s="206"/>
      <c r="C993" s="207" t="s">
        <v>223</v>
      </c>
      <c r="D993" s="207"/>
      <c r="E993" s="208" t="s">
        <v>224</v>
      </c>
      <c r="F993" s="208" t="s">
        <v>225</v>
      </c>
      <c r="G993" s="208" t="s">
        <v>226</v>
      </c>
      <c r="H993" s="208" t="s">
        <v>227</v>
      </c>
    </row>
    <row r="994" spans="1:8" s="205" customFormat="1" ht="22.5" x14ac:dyDescent="0.2">
      <c r="A994" s="209" t="s">
        <v>469</v>
      </c>
      <c r="B994" s="210" t="s">
        <v>470</v>
      </c>
      <c r="C994" s="211" t="s">
        <v>11</v>
      </c>
      <c r="D994" s="211"/>
      <c r="E994" s="209" t="s">
        <v>143</v>
      </c>
      <c r="F994" s="212">
        <v>0.18</v>
      </c>
      <c r="G994" s="213">
        <v>35.520000000000003</v>
      </c>
      <c r="H994" s="213">
        <v>6.39</v>
      </c>
    </row>
    <row r="995" spans="1:8" s="205" customFormat="1" ht="22.5" x14ac:dyDescent="0.2">
      <c r="A995" s="209" t="s">
        <v>241</v>
      </c>
      <c r="B995" s="210" t="s">
        <v>242</v>
      </c>
      <c r="C995" s="211" t="s">
        <v>11</v>
      </c>
      <c r="D995" s="211"/>
      <c r="E995" s="209" t="s">
        <v>143</v>
      </c>
      <c r="F995" s="212">
        <v>0.36</v>
      </c>
      <c r="G995" s="213">
        <v>35.15</v>
      </c>
      <c r="H995" s="213">
        <v>12.65</v>
      </c>
    </row>
    <row r="996" spans="1:8" s="205" customFormat="1" ht="22.5" x14ac:dyDescent="0.2">
      <c r="A996" s="209" t="s">
        <v>392</v>
      </c>
      <c r="B996" s="210" t="s">
        <v>393</v>
      </c>
      <c r="C996" s="211" t="s">
        <v>11</v>
      </c>
      <c r="D996" s="211"/>
      <c r="E996" s="209" t="s">
        <v>143</v>
      </c>
      <c r="F996" s="212">
        <v>0.36</v>
      </c>
      <c r="G996" s="213">
        <v>35.770000000000003</v>
      </c>
      <c r="H996" s="213">
        <v>12.87</v>
      </c>
    </row>
    <row r="997" spans="1:8" s="205" customFormat="1" ht="22.5" x14ac:dyDescent="0.2">
      <c r="A997" s="209" t="s">
        <v>243</v>
      </c>
      <c r="B997" s="210" t="s">
        <v>244</v>
      </c>
      <c r="C997" s="211" t="s">
        <v>11</v>
      </c>
      <c r="D997" s="211"/>
      <c r="E997" s="209" t="s">
        <v>143</v>
      </c>
      <c r="F997" s="212">
        <v>1.62</v>
      </c>
      <c r="G997" s="213">
        <v>26.14</v>
      </c>
      <c r="H997" s="213">
        <v>42.34</v>
      </c>
    </row>
    <row r="998" spans="1:8" s="205" customFormat="1" x14ac:dyDescent="0.2">
      <c r="A998" s="214"/>
      <c r="B998" s="214"/>
      <c r="C998" s="214"/>
      <c r="D998" s="214"/>
      <c r="E998" s="214"/>
      <c r="F998" s="215" t="s">
        <v>245</v>
      </c>
      <c r="G998" s="215"/>
      <c r="H998" s="216">
        <v>74.25</v>
      </c>
    </row>
    <row r="999" spans="1:8" s="205" customFormat="1" x14ac:dyDescent="0.2">
      <c r="A999" s="214"/>
      <c r="B999" s="214"/>
      <c r="C999" s="214"/>
      <c r="D999" s="214"/>
      <c r="E999" s="214"/>
      <c r="F999" s="215" t="s">
        <v>251</v>
      </c>
      <c r="G999" s="215"/>
      <c r="H999" s="217">
        <v>74.25</v>
      </c>
    </row>
    <row r="1000" spans="1:8" s="205" customFormat="1" x14ac:dyDescent="0.2">
      <c r="A1000" s="214"/>
      <c r="B1000" s="214"/>
      <c r="C1000" s="214"/>
      <c r="D1000" s="214"/>
      <c r="E1000" s="214"/>
      <c r="F1000" s="215" t="s">
        <v>252</v>
      </c>
      <c r="G1000" s="215"/>
      <c r="H1000" s="217">
        <v>46.86</v>
      </c>
    </row>
    <row r="1001" spans="1:8" s="205" customFormat="1" x14ac:dyDescent="0.2">
      <c r="A1001" s="214"/>
      <c r="B1001" s="214"/>
      <c r="C1001" s="214"/>
      <c r="D1001" s="214"/>
      <c r="E1001" s="214"/>
      <c r="F1001" s="215" t="s">
        <v>253</v>
      </c>
      <c r="G1001" s="215"/>
      <c r="H1001" s="217">
        <v>27.39</v>
      </c>
    </row>
    <row r="1002" spans="1:8" s="205" customFormat="1" x14ac:dyDescent="0.2">
      <c r="A1002" s="214"/>
      <c r="B1002" s="214"/>
      <c r="C1002" s="214"/>
      <c r="D1002" s="214"/>
      <c r="E1002" s="214"/>
      <c r="F1002" s="215" t="s">
        <v>254</v>
      </c>
      <c r="G1002" s="215"/>
      <c r="H1002" s="217">
        <v>74.25</v>
      </c>
    </row>
    <row r="1003" spans="1:8" s="205" customFormat="1" x14ac:dyDescent="0.2">
      <c r="A1003" s="214"/>
      <c r="B1003" s="214"/>
      <c r="C1003" s="214"/>
      <c r="D1003" s="214"/>
      <c r="E1003" s="214"/>
      <c r="F1003" s="215" t="s">
        <v>255</v>
      </c>
      <c r="G1003" s="215"/>
      <c r="H1003" s="217">
        <v>15.39</v>
      </c>
    </row>
    <row r="1004" spans="1:8" s="205" customFormat="1" x14ac:dyDescent="0.2">
      <c r="A1004" s="214"/>
      <c r="B1004" s="214"/>
      <c r="C1004" s="214"/>
      <c r="D1004" s="214"/>
      <c r="E1004" s="214"/>
      <c r="F1004" s="215" t="s">
        <v>256</v>
      </c>
      <c r="G1004" s="215"/>
      <c r="H1004" s="217">
        <v>89.64</v>
      </c>
    </row>
    <row r="1005" spans="1:8" s="205" customFormat="1" x14ac:dyDescent="0.2">
      <c r="A1005" s="214"/>
      <c r="B1005" s="214"/>
      <c r="C1005" s="214"/>
      <c r="D1005" s="214"/>
      <c r="E1005" s="214"/>
      <c r="F1005" s="218"/>
      <c r="G1005" s="218"/>
      <c r="H1005" s="218"/>
    </row>
    <row r="1006" spans="1:8" s="205" customFormat="1" x14ac:dyDescent="0.2">
      <c r="A1006" s="204" t="s">
        <v>790</v>
      </c>
      <c r="B1006" s="204"/>
      <c r="C1006" s="204"/>
      <c r="D1006" s="204"/>
      <c r="E1006" s="204"/>
      <c r="F1006" s="204"/>
      <c r="G1006" s="204"/>
      <c r="H1006" s="204"/>
    </row>
    <row r="1007" spans="1:8" s="205" customFormat="1" x14ac:dyDescent="0.2">
      <c r="A1007" s="206" t="s">
        <v>222</v>
      </c>
      <c r="B1007" s="206"/>
      <c r="C1007" s="207" t="s">
        <v>223</v>
      </c>
      <c r="D1007" s="207"/>
      <c r="E1007" s="208" t="s">
        <v>224</v>
      </c>
      <c r="F1007" s="208" t="s">
        <v>225</v>
      </c>
      <c r="G1007" s="208" t="s">
        <v>226</v>
      </c>
      <c r="H1007" s="208" t="s">
        <v>227</v>
      </c>
    </row>
    <row r="1008" spans="1:8" s="205" customFormat="1" ht="22.5" x14ac:dyDescent="0.2">
      <c r="A1008" s="209" t="s">
        <v>791</v>
      </c>
      <c r="B1008" s="210" t="s">
        <v>792</v>
      </c>
      <c r="C1008" s="211" t="s">
        <v>13</v>
      </c>
      <c r="D1008" s="211"/>
      <c r="E1008" s="209" t="s">
        <v>298</v>
      </c>
      <c r="F1008" s="212">
        <v>1.2</v>
      </c>
      <c r="G1008" s="213">
        <v>99.51</v>
      </c>
      <c r="H1008" s="213">
        <v>119.41</v>
      </c>
    </row>
    <row r="1009" spans="1:8" s="205" customFormat="1" x14ac:dyDescent="0.2">
      <c r="A1009" s="214"/>
      <c r="B1009" s="214"/>
      <c r="C1009" s="214"/>
      <c r="D1009" s="214"/>
      <c r="E1009" s="214"/>
      <c r="F1009" s="215" t="s">
        <v>239</v>
      </c>
      <c r="G1009" s="215"/>
      <c r="H1009" s="216">
        <v>119.41</v>
      </c>
    </row>
    <row r="1010" spans="1:8" s="205" customFormat="1" x14ac:dyDescent="0.2">
      <c r="A1010" s="206" t="s">
        <v>240</v>
      </c>
      <c r="B1010" s="206"/>
      <c r="C1010" s="207" t="s">
        <v>223</v>
      </c>
      <c r="D1010" s="207"/>
      <c r="E1010" s="208" t="s">
        <v>224</v>
      </c>
      <c r="F1010" s="208" t="s">
        <v>225</v>
      </c>
      <c r="G1010" s="208" t="s">
        <v>226</v>
      </c>
      <c r="H1010" s="208" t="s">
        <v>227</v>
      </c>
    </row>
    <row r="1011" spans="1:8" s="205" customFormat="1" ht="22.5" x14ac:dyDescent="0.2">
      <c r="A1011" s="209" t="s">
        <v>243</v>
      </c>
      <c r="B1011" s="210" t="s">
        <v>244</v>
      </c>
      <c r="C1011" s="211" t="s">
        <v>11</v>
      </c>
      <c r="D1011" s="211"/>
      <c r="E1011" s="209" t="s">
        <v>143</v>
      </c>
      <c r="F1011" s="212">
        <v>2</v>
      </c>
      <c r="G1011" s="213">
        <v>26.14</v>
      </c>
      <c r="H1011" s="213">
        <v>52.28</v>
      </c>
    </row>
    <row r="1012" spans="1:8" s="205" customFormat="1" x14ac:dyDescent="0.2">
      <c r="A1012" s="214"/>
      <c r="B1012" s="214"/>
      <c r="C1012" s="214"/>
      <c r="D1012" s="214"/>
      <c r="E1012" s="214"/>
      <c r="F1012" s="215" t="s">
        <v>245</v>
      </c>
      <c r="G1012" s="215"/>
      <c r="H1012" s="216">
        <v>52.28</v>
      </c>
    </row>
    <row r="1013" spans="1:8" s="205" customFormat="1" x14ac:dyDescent="0.2">
      <c r="A1013" s="214"/>
      <c r="B1013" s="214"/>
      <c r="C1013" s="214"/>
      <c r="D1013" s="214"/>
      <c r="E1013" s="214"/>
      <c r="F1013" s="215" t="s">
        <v>251</v>
      </c>
      <c r="G1013" s="215"/>
      <c r="H1013" s="217">
        <v>171.69</v>
      </c>
    </row>
    <row r="1014" spans="1:8" s="205" customFormat="1" x14ac:dyDescent="0.2">
      <c r="A1014" s="214"/>
      <c r="B1014" s="214"/>
      <c r="C1014" s="214"/>
      <c r="D1014" s="214"/>
      <c r="E1014" s="214"/>
      <c r="F1014" s="215" t="s">
        <v>252</v>
      </c>
      <c r="G1014" s="215"/>
      <c r="H1014" s="217">
        <v>153.59</v>
      </c>
    </row>
    <row r="1015" spans="1:8" s="205" customFormat="1" x14ac:dyDescent="0.2">
      <c r="A1015" s="214"/>
      <c r="B1015" s="214"/>
      <c r="C1015" s="214"/>
      <c r="D1015" s="214"/>
      <c r="E1015" s="214"/>
      <c r="F1015" s="215" t="s">
        <v>253</v>
      </c>
      <c r="G1015" s="215"/>
      <c r="H1015" s="217">
        <v>18.100000000000001</v>
      </c>
    </row>
    <row r="1016" spans="1:8" s="205" customFormat="1" x14ac:dyDescent="0.2">
      <c r="A1016" s="214"/>
      <c r="B1016" s="214"/>
      <c r="C1016" s="214"/>
      <c r="D1016" s="214"/>
      <c r="E1016" s="214"/>
      <c r="F1016" s="215" t="s">
        <v>254</v>
      </c>
      <c r="G1016" s="215"/>
      <c r="H1016" s="217">
        <v>171.69</v>
      </c>
    </row>
    <row r="1017" spans="1:8" s="205" customFormat="1" x14ac:dyDescent="0.2">
      <c r="A1017" s="214"/>
      <c r="B1017" s="214"/>
      <c r="C1017" s="214"/>
      <c r="D1017" s="214"/>
      <c r="E1017" s="214"/>
      <c r="F1017" s="215" t="s">
        <v>255</v>
      </c>
      <c r="G1017" s="215"/>
      <c r="H1017" s="217">
        <v>35.590000000000003</v>
      </c>
    </row>
    <row r="1018" spans="1:8" s="205" customFormat="1" x14ac:dyDescent="0.2">
      <c r="A1018" s="214"/>
      <c r="B1018" s="214"/>
      <c r="C1018" s="214"/>
      <c r="D1018" s="214"/>
      <c r="E1018" s="214"/>
      <c r="F1018" s="215" t="s">
        <v>256</v>
      </c>
      <c r="G1018" s="215"/>
      <c r="H1018" s="217">
        <v>207.28</v>
      </c>
    </row>
    <row r="1019" spans="1:8" s="205" customFormat="1" x14ac:dyDescent="0.2">
      <c r="A1019" s="214"/>
      <c r="B1019" s="214"/>
      <c r="C1019" s="214"/>
      <c r="D1019" s="214"/>
      <c r="E1019" s="214"/>
      <c r="F1019" s="218"/>
      <c r="G1019" s="218"/>
      <c r="H1019" s="218"/>
    </row>
    <row r="1020" spans="1:8" s="205" customFormat="1" x14ac:dyDescent="0.2">
      <c r="A1020" s="204" t="s">
        <v>793</v>
      </c>
      <c r="B1020" s="204"/>
      <c r="C1020" s="204"/>
      <c r="D1020" s="204"/>
      <c r="E1020" s="204"/>
      <c r="F1020" s="204"/>
      <c r="G1020" s="204"/>
      <c r="H1020" s="204"/>
    </row>
    <row r="1021" spans="1:8" s="205" customFormat="1" x14ac:dyDescent="0.2">
      <c r="A1021" s="206" t="s">
        <v>222</v>
      </c>
      <c r="B1021" s="206"/>
      <c r="C1021" s="207" t="s">
        <v>223</v>
      </c>
      <c r="D1021" s="207"/>
      <c r="E1021" s="208" t="s">
        <v>224</v>
      </c>
      <c r="F1021" s="208" t="s">
        <v>225</v>
      </c>
      <c r="G1021" s="208" t="s">
        <v>226</v>
      </c>
      <c r="H1021" s="208" t="s">
        <v>227</v>
      </c>
    </row>
    <row r="1022" spans="1:8" s="205" customFormat="1" ht="22.5" x14ac:dyDescent="0.2">
      <c r="A1022" s="209" t="s">
        <v>794</v>
      </c>
      <c r="B1022" s="210" t="s">
        <v>795</v>
      </c>
      <c r="C1022" s="211" t="s">
        <v>13</v>
      </c>
      <c r="D1022" s="211"/>
      <c r="E1022" s="209" t="s">
        <v>144</v>
      </c>
      <c r="F1022" s="212">
        <v>1</v>
      </c>
      <c r="G1022" s="213">
        <v>4.17</v>
      </c>
      <c r="H1022" s="213">
        <v>4.17</v>
      </c>
    </row>
    <row r="1023" spans="1:8" s="205" customFormat="1" x14ac:dyDescent="0.2">
      <c r="A1023" s="209" t="s">
        <v>796</v>
      </c>
      <c r="B1023" s="210" t="s">
        <v>797</v>
      </c>
      <c r="C1023" s="211" t="s">
        <v>13</v>
      </c>
      <c r="D1023" s="211"/>
      <c r="E1023" s="209" t="s">
        <v>146</v>
      </c>
      <c r="F1023" s="212">
        <v>0.84</v>
      </c>
      <c r="G1023" s="213">
        <v>0.25</v>
      </c>
      <c r="H1023" s="213">
        <v>0.21</v>
      </c>
    </row>
    <row r="1024" spans="1:8" s="205" customFormat="1" ht="22.5" x14ac:dyDescent="0.2">
      <c r="A1024" s="209" t="s">
        <v>798</v>
      </c>
      <c r="B1024" s="210" t="s">
        <v>799</v>
      </c>
      <c r="C1024" s="211" t="s">
        <v>13</v>
      </c>
      <c r="D1024" s="211"/>
      <c r="E1024" s="209" t="s">
        <v>800</v>
      </c>
      <c r="F1024" s="212">
        <v>1</v>
      </c>
      <c r="G1024" s="213">
        <v>24.19</v>
      </c>
      <c r="H1024" s="213">
        <v>24.19</v>
      </c>
    </row>
    <row r="1025" spans="1:8" s="205" customFormat="1" ht="22.5" x14ac:dyDescent="0.2">
      <c r="A1025" s="209" t="s">
        <v>801</v>
      </c>
      <c r="B1025" s="210" t="s">
        <v>802</v>
      </c>
      <c r="C1025" s="211" t="s">
        <v>13</v>
      </c>
      <c r="D1025" s="211"/>
      <c r="E1025" s="209" t="s">
        <v>144</v>
      </c>
      <c r="F1025" s="212">
        <v>1</v>
      </c>
      <c r="G1025" s="213">
        <v>79.83</v>
      </c>
      <c r="H1025" s="213">
        <v>79.83</v>
      </c>
    </row>
    <row r="1026" spans="1:8" s="205" customFormat="1" ht="22.5" x14ac:dyDescent="0.2">
      <c r="A1026" s="209" t="s">
        <v>803</v>
      </c>
      <c r="B1026" s="210" t="s">
        <v>804</v>
      </c>
      <c r="C1026" s="211" t="s">
        <v>13</v>
      </c>
      <c r="D1026" s="211"/>
      <c r="E1026" s="209" t="s">
        <v>144</v>
      </c>
      <c r="F1026" s="212">
        <v>1</v>
      </c>
      <c r="G1026" s="213">
        <v>13.94</v>
      </c>
      <c r="H1026" s="213">
        <v>13.94</v>
      </c>
    </row>
    <row r="1027" spans="1:8" s="205" customFormat="1" ht="22.5" x14ac:dyDescent="0.2">
      <c r="A1027" s="209" t="s">
        <v>805</v>
      </c>
      <c r="B1027" s="210" t="s">
        <v>806</v>
      </c>
      <c r="C1027" s="211" t="s">
        <v>13</v>
      </c>
      <c r="D1027" s="211"/>
      <c r="E1027" s="209" t="s">
        <v>144</v>
      </c>
      <c r="F1027" s="212">
        <v>1</v>
      </c>
      <c r="G1027" s="213">
        <v>9.7899999999999991</v>
      </c>
      <c r="H1027" s="213">
        <v>9.7899999999999991</v>
      </c>
    </row>
    <row r="1028" spans="1:8" s="205" customFormat="1" ht="22.5" x14ac:dyDescent="0.2">
      <c r="A1028" s="209" t="s">
        <v>807</v>
      </c>
      <c r="B1028" s="210" t="s">
        <v>808</v>
      </c>
      <c r="C1028" s="211" t="s">
        <v>13</v>
      </c>
      <c r="D1028" s="211"/>
      <c r="E1028" s="209" t="s">
        <v>144</v>
      </c>
      <c r="F1028" s="212">
        <v>1</v>
      </c>
      <c r="G1028" s="213">
        <v>4.05</v>
      </c>
      <c r="H1028" s="213">
        <v>4.05</v>
      </c>
    </row>
    <row r="1029" spans="1:8" s="205" customFormat="1" x14ac:dyDescent="0.2">
      <c r="A1029" s="214"/>
      <c r="B1029" s="214"/>
      <c r="C1029" s="214"/>
      <c r="D1029" s="214"/>
      <c r="E1029" s="214"/>
      <c r="F1029" s="215" t="s">
        <v>239</v>
      </c>
      <c r="G1029" s="215"/>
      <c r="H1029" s="216">
        <v>136.18</v>
      </c>
    </row>
    <row r="1030" spans="1:8" s="205" customFormat="1" x14ac:dyDescent="0.2">
      <c r="A1030" s="206" t="s">
        <v>240</v>
      </c>
      <c r="B1030" s="206"/>
      <c r="C1030" s="207" t="s">
        <v>223</v>
      </c>
      <c r="D1030" s="207"/>
      <c r="E1030" s="208" t="s">
        <v>224</v>
      </c>
      <c r="F1030" s="208" t="s">
        <v>225</v>
      </c>
      <c r="G1030" s="208" t="s">
        <v>226</v>
      </c>
      <c r="H1030" s="208" t="s">
        <v>227</v>
      </c>
    </row>
    <row r="1031" spans="1:8" s="205" customFormat="1" ht="22.5" x14ac:dyDescent="0.2">
      <c r="A1031" s="209" t="s">
        <v>352</v>
      </c>
      <c r="B1031" s="210" t="s">
        <v>353</v>
      </c>
      <c r="C1031" s="211" t="s">
        <v>11</v>
      </c>
      <c r="D1031" s="211"/>
      <c r="E1031" s="209" t="s">
        <v>143</v>
      </c>
      <c r="F1031" s="212">
        <v>2.75</v>
      </c>
      <c r="G1031" s="213">
        <v>35.29</v>
      </c>
      <c r="H1031" s="213">
        <v>97.04</v>
      </c>
    </row>
    <row r="1032" spans="1:8" s="205" customFormat="1" ht="22.5" x14ac:dyDescent="0.2">
      <c r="A1032" s="209" t="s">
        <v>243</v>
      </c>
      <c r="B1032" s="210" t="s">
        <v>244</v>
      </c>
      <c r="C1032" s="211" t="s">
        <v>11</v>
      </c>
      <c r="D1032" s="211"/>
      <c r="E1032" s="209" t="s">
        <v>143</v>
      </c>
      <c r="F1032" s="212">
        <v>2.75</v>
      </c>
      <c r="G1032" s="213">
        <v>26.14</v>
      </c>
      <c r="H1032" s="213">
        <v>71.88</v>
      </c>
    </row>
    <row r="1033" spans="1:8" s="205" customFormat="1" x14ac:dyDescent="0.2">
      <c r="A1033" s="214"/>
      <c r="B1033" s="214"/>
      <c r="C1033" s="214"/>
      <c r="D1033" s="214"/>
      <c r="E1033" s="214"/>
      <c r="F1033" s="215" t="s">
        <v>245</v>
      </c>
      <c r="G1033" s="215"/>
      <c r="H1033" s="216">
        <v>168.92</v>
      </c>
    </row>
    <row r="1034" spans="1:8" s="205" customFormat="1" x14ac:dyDescent="0.2">
      <c r="A1034" s="214"/>
      <c r="B1034" s="214"/>
      <c r="C1034" s="214"/>
      <c r="D1034" s="214"/>
      <c r="E1034" s="214"/>
      <c r="F1034" s="215" t="s">
        <v>251</v>
      </c>
      <c r="G1034" s="215"/>
      <c r="H1034" s="217">
        <v>305.10000000000002</v>
      </c>
    </row>
    <row r="1035" spans="1:8" s="205" customFormat="1" x14ac:dyDescent="0.2">
      <c r="A1035" s="214"/>
      <c r="B1035" s="214"/>
      <c r="C1035" s="214"/>
      <c r="D1035" s="214"/>
      <c r="E1035" s="214"/>
      <c r="F1035" s="215" t="s">
        <v>252</v>
      </c>
      <c r="G1035" s="215"/>
      <c r="H1035" s="217">
        <v>241.22</v>
      </c>
    </row>
    <row r="1036" spans="1:8" s="205" customFormat="1" x14ac:dyDescent="0.2">
      <c r="A1036" s="214"/>
      <c r="B1036" s="214"/>
      <c r="C1036" s="214"/>
      <c r="D1036" s="214"/>
      <c r="E1036" s="214"/>
      <c r="F1036" s="215" t="s">
        <v>253</v>
      </c>
      <c r="G1036" s="215"/>
      <c r="H1036" s="217">
        <v>63.88</v>
      </c>
    </row>
    <row r="1037" spans="1:8" s="205" customFormat="1" x14ac:dyDescent="0.2">
      <c r="A1037" s="214"/>
      <c r="B1037" s="214"/>
      <c r="C1037" s="214"/>
      <c r="D1037" s="214"/>
      <c r="E1037" s="214"/>
      <c r="F1037" s="215" t="s">
        <v>254</v>
      </c>
      <c r="G1037" s="215"/>
      <c r="H1037" s="217">
        <v>305.10000000000002</v>
      </c>
    </row>
    <row r="1038" spans="1:8" s="205" customFormat="1" x14ac:dyDescent="0.2">
      <c r="A1038" s="214"/>
      <c r="B1038" s="214"/>
      <c r="C1038" s="214"/>
      <c r="D1038" s="214"/>
      <c r="E1038" s="214"/>
      <c r="F1038" s="215" t="s">
        <v>255</v>
      </c>
      <c r="G1038" s="215"/>
      <c r="H1038" s="217">
        <v>63.25</v>
      </c>
    </row>
    <row r="1039" spans="1:8" s="205" customFormat="1" x14ac:dyDescent="0.2">
      <c r="A1039" s="214"/>
      <c r="B1039" s="214"/>
      <c r="C1039" s="214"/>
      <c r="D1039" s="214"/>
      <c r="E1039" s="214"/>
      <c r="F1039" s="215" t="s">
        <v>256</v>
      </c>
      <c r="G1039" s="215"/>
      <c r="H1039" s="217">
        <v>368.35</v>
      </c>
    </row>
    <row r="1040" spans="1:8" s="205" customFormat="1" x14ac:dyDescent="0.2">
      <c r="A1040" s="214"/>
      <c r="B1040" s="214"/>
      <c r="C1040" s="214"/>
      <c r="D1040" s="214"/>
      <c r="E1040" s="214"/>
      <c r="F1040" s="218"/>
      <c r="G1040" s="218"/>
      <c r="H1040" s="218"/>
    </row>
    <row r="1041" spans="1:8" s="205" customFormat="1" x14ac:dyDescent="0.2">
      <c r="A1041" s="204" t="s">
        <v>809</v>
      </c>
      <c r="B1041" s="204"/>
      <c r="C1041" s="204"/>
      <c r="D1041" s="204"/>
      <c r="E1041" s="204"/>
      <c r="F1041" s="204"/>
      <c r="G1041" s="204"/>
      <c r="H1041" s="204"/>
    </row>
    <row r="1042" spans="1:8" s="205" customFormat="1" x14ac:dyDescent="0.2">
      <c r="A1042" s="206" t="s">
        <v>492</v>
      </c>
      <c r="B1042" s="206"/>
      <c r="C1042" s="207" t="s">
        <v>223</v>
      </c>
      <c r="D1042" s="207"/>
      <c r="E1042" s="208" t="s">
        <v>224</v>
      </c>
      <c r="F1042" s="208" t="s">
        <v>225</v>
      </c>
      <c r="G1042" s="208" t="s">
        <v>226</v>
      </c>
      <c r="H1042" s="208" t="s">
        <v>227</v>
      </c>
    </row>
    <row r="1043" spans="1:8" s="205" customFormat="1" ht="22.5" x14ac:dyDescent="0.2">
      <c r="A1043" s="209" t="s">
        <v>493</v>
      </c>
      <c r="B1043" s="210" t="s">
        <v>494</v>
      </c>
      <c r="C1043" s="211" t="s">
        <v>11</v>
      </c>
      <c r="D1043" s="211"/>
      <c r="E1043" s="209" t="s">
        <v>143</v>
      </c>
      <c r="F1043" s="212">
        <v>1</v>
      </c>
      <c r="G1043" s="213">
        <v>5</v>
      </c>
      <c r="H1043" s="213">
        <v>5</v>
      </c>
    </row>
    <row r="1044" spans="1:8" s="205" customFormat="1" ht="33.75" x14ac:dyDescent="0.2">
      <c r="A1044" s="209" t="s">
        <v>810</v>
      </c>
      <c r="B1044" s="210" t="s">
        <v>811</v>
      </c>
      <c r="C1044" s="211" t="s">
        <v>11</v>
      </c>
      <c r="D1044" s="211"/>
      <c r="E1044" s="209" t="s">
        <v>143</v>
      </c>
      <c r="F1044" s="212">
        <v>1</v>
      </c>
      <c r="G1044" s="213">
        <v>0.89</v>
      </c>
      <c r="H1044" s="213">
        <v>0.89</v>
      </c>
    </row>
    <row r="1045" spans="1:8" s="205" customFormat="1" ht="22.5" x14ac:dyDescent="0.2">
      <c r="A1045" s="209" t="s">
        <v>497</v>
      </c>
      <c r="B1045" s="210" t="s">
        <v>498</v>
      </c>
      <c r="C1045" s="211" t="s">
        <v>11</v>
      </c>
      <c r="D1045" s="211"/>
      <c r="E1045" s="209" t="s">
        <v>143</v>
      </c>
      <c r="F1045" s="212">
        <v>1</v>
      </c>
      <c r="G1045" s="213">
        <v>1.49</v>
      </c>
      <c r="H1045" s="213">
        <v>1.49</v>
      </c>
    </row>
    <row r="1046" spans="1:8" s="205" customFormat="1" ht="33.75" x14ac:dyDescent="0.2">
      <c r="A1046" s="209" t="s">
        <v>812</v>
      </c>
      <c r="B1046" s="210" t="s">
        <v>813</v>
      </c>
      <c r="C1046" s="211" t="s">
        <v>11</v>
      </c>
      <c r="D1046" s="211"/>
      <c r="E1046" s="209" t="s">
        <v>143</v>
      </c>
      <c r="F1046" s="212">
        <v>1</v>
      </c>
      <c r="G1046" s="213">
        <v>0.02</v>
      </c>
      <c r="H1046" s="213">
        <v>0.02</v>
      </c>
    </row>
    <row r="1047" spans="1:8" s="205" customFormat="1" ht="22.5" x14ac:dyDescent="0.2">
      <c r="A1047" s="209" t="s">
        <v>501</v>
      </c>
      <c r="B1047" s="210" t="s">
        <v>502</v>
      </c>
      <c r="C1047" s="211" t="s">
        <v>11</v>
      </c>
      <c r="D1047" s="211"/>
      <c r="E1047" s="209" t="s">
        <v>143</v>
      </c>
      <c r="F1047" s="212">
        <v>1</v>
      </c>
      <c r="G1047" s="213">
        <v>0.11</v>
      </c>
      <c r="H1047" s="213">
        <v>0.11</v>
      </c>
    </row>
    <row r="1048" spans="1:8" s="205" customFormat="1" ht="22.5" x14ac:dyDescent="0.2">
      <c r="A1048" s="209" t="s">
        <v>515</v>
      </c>
      <c r="B1048" s="210" t="s">
        <v>516</v>
      </c>
      <c r="C1048" s="211" t="s">
        <v>11</v>
      </c>
      <c r="D1048" s="211"/>
      <c r="E1048" s="209" t="s">
        <v>143</v>
      </c>
      <c r="F1048" s="212">
        <v>1</v>
      </c>
      <c r="G1048" s="213">
        <v>0.88</v>
      </c>
      <c r="H1048" s="213">
        <v>0.88</v>
      </c>
    </row>
    <row r="1049" spans="1:8" s="205" customFormat="1" x14ac:dyDescent="0.2">
      <c r="A1049" s="214"/>
      <c r="B1049" s="214"/>
      <c r="C1049" s="214"/>
      <c r="D1049" s="214"/>
      <c r="E1049" s="214"/>
      <c r="F1049" s="215" t="s">
        <v>503</v>
      </c>
      <c r="G1049" s="215"/>
      <c r="H1049" s="216">
        <v>8.39</v>
      </c>
    </row>
    <row r="1050" spans="1:8" s="205" customFormat="1" x14ac:dyDescent="0.2">
      <c r="A1050" s="206" t="s">
        <v>504</v>
      </c>
      <c r="B1050" s="206"/>
      <c r="C1050" s="207" t="s">
        <v>223</v>
      </c>
      <c r="D1050" s="207"/>
      <c r="E1050" s="208" t="s">
        <v>224</v>
      </c>
      <c r="F1050" s="208" t="s">
        <v>225</v>
      </c>
      <c r="G1050" s="208" t="s">
        <v>226</v>
      </c>
      <c r="H1050" s="208" t="s">
        <v>227</v>
      </c>
    </row>
    <row r="1051" spans="1:8" s="205" customFormat="1" ht="22.5" x14ac:dyDescent="0.2">
      <c r="A1051" s="209" t="s">
        <v>664</v>
      </c>
      <c r="B1051" s="210" t="s">
        <v>665</v>
      </c>
      <c r="C1051" s="211" t="s">
        <v>11</v>
      </c>
      <c r="D1051" s="211"/>
      <c r="E1051" s="209" t="s">
        <v>143</v>
      </c>
      <c r="F1051" s="212">
        <v>1</v>
      </c>
      <c r="G1051" s="213">
        <v>38.64</v>
      </c>
      <c r="H1051" s="213">
        <v>38.64</v>
      </c>
    </row>
    <row r="1052" spans="1:8" s="205" customFormat="1" x14ac:dyDescent="0.2">
      <c r="A1052" s="214"/>
      <c r="B1052" s="214"/>
      <c r="C1052" s="214"/>
      <c r="D1052" s="214"/>
      <c r="E1052" s="214"/>
      <c r="F1052" s="215" t="s">
        <v>507</v>
      </c>
      <c r="G1052" s="215"/>
      <c r="H1052" s="216">
        <v>38.64</v>
      </c>
    </row>
    <row r="1053" spans="1:8" s="205" customFormat="1" x14ac:dyDescent="0.2">
      <c r="A1053" s="206" t="s">
        <v>246</v>
      </c>
      <c r="B1053" s="206"/>
      <c r="C1053" s="207" t="s">
        <v>223</v>
      </c>
      <c r="D1053" s="207"/>
      <c r="E1053" s="208" t="s">
        <v>224</v>
      </c>
      <c r="F1053" s="208" t="s">
        <v>225</v>
      </c>
      <c r="G1053" s="208" t="s">
        <v>226</v>
      </c>
      <c r="H1053" s="208" t="s">
        <v>227</v>
      </c>
    </row>
    <row r="1054" spans="1:8" s="205" customFormat="1" ht="33.75" x14ac:dyDescent="0.2">
      <c r="A1054" s="209" t="s">
        <v>814</v>
      </c>
      <c r="B1054" s="210" t="s">
        <v>815</v>
      </c>
      <c r="C1054" s="211" t="s">
        <v>11</v>
      </c>
      <c r="D1054" s="211"/>
      <c r="E1054" s="209" t="s">
        <v>143</v>
      </c>
      <c r="F1054" s="212">
        <v>1</v>
      </c>
      <c r="G1054" s="213">
        <v>0.56999999999999995</v>
      </c>
      <c r="H1054" s="213">
        <v>0.56999999999999995</v>
      </c>
    </row>
    <row r="1055" spans="1:8" s="205" customFormat="1" x14ac:dyDescent="0.2">
      <c r="A1055" s="214"/>
      <c r="B1055" s="214"/>
      <c r="C1055" s="214"/>
      <c r="D1055" s="214"/>
      <c r="E1055" s="214"/>
      <c r="F1055" s="215" t="s">
        <v>250</v>
      </c>
      <c r="G1055" s="215"/>
      <c r="H1055" s="216">
        <v>0.56999999999999995</v>
      </c>
    </row>
    <row r="1056" spans="1:8" s="205" customFormat="1" x14ac:dyDescent="0.2">
      <c r="A1056" s="214"/>
      <c r="B1056" s="214"/>
      <c r="C1056" s="214"/>
      <c r="D1056" s="214"/>
      <c r="E1056" s="214"/>
      <c r="F1056" s="215" t="s">
        <v>251</v>
      </c>
      <c r="G1056" s="215"/>
      <c r="H1056" s="217">
        <v>47.6</v>
      </c>
    </row>
    <row r="1057" spans="1:8" s="205" customFormat="1" x14ac:dyDescent="0.2">
      <c r="A1057" s="214"/>
      <c r="B1057" s="214"/>
      <c r="C1057" s="214"/>
      <c r="D1057" s="214"/>
      <c r="E1057" s="214"/>
      <c r="F1057" s="215" t="s">
        <v>252</v>
      </c>
      <c r="G1057" s="215"/>
      <c r="H1057" s="217">
        <v>26.39</v>
      </c>
    </row>
    <row r="1058" spans="1:8" s="205" customFormat="1" x14ac:dyDescent="0.2">
      <c r="A1058" s="214"/>
      <c r="B1058" s="214"/>
      <c r="C1058" s="214"/>
      <c r="D1058" s="214"/>
      <c r="E1058" s="214"/>
      <c r="F1058" s="215" t="s">
        <v>253</v>
      </c>
      <c r="G1058" s="215"/>
      <c r="H1058" s="217">
        <v>21.21</v>
      </c>
    </row>
    <row r="1059" spans="1:8" s="205" customFormat="1" x14ac:dyDescent="0.2">
      <c r="A1059" s="214"/>
      <c r="B1059" s="214"/>
      <c r="C1059" s="214"/>
      <c r="D1059" s="214"/>
      <c r="E1059" s="214"/>
      <c r="F1059" s="215" t="s">
        <v>254</v>
      </c>
      <c r="G1059" s="215"/>
      <c r="H1059" s="217">
        <v>47.6</v>
      </c>
    </row>
    <row r="1060" spans="1:8" s="205" customFormat="1" x14ac:dyDescent="0.2">
      <c r="A1060" s="214"/>
      <c r="B1060" s="214"/>
      <c r="C1060" s="214"/>
      <c r="D1060" s="214"/>
      <c r="E1060" s="214"/>
      <c r="F1060" s="215" t="s">
        <v>255</v>
      </c>
      <c r="G1060" s="215"/>
      <c r="H1060" s="217">
        <v>9.8699999999999992</v>
      </c>
    </row>
    <row r="1061" spans="1:8" s="205" customFormat="1" x14ac:dyDescent="0.2">
      <c r="A1061" s="214"/>
      <c r="B1061" s="214"/>
      <c r="C1061" s="214"/>
      <c r="D1061" s="214"/>
      <c r="E1061" s="214"/>
      <c r="F1061" s="215" t="s">
        <v>256</v>
      </c>
      <c r="G1061" s="215"/>
      <c r="H1061" s="217">
        <v>57.47</v>
      </c>
    </row>
    <row r="1062" spans="1:8" s="205" customFormat="1" x14ac:dyDescent="0.2">
      <c r="A1062" s="214"/>
      <c r="B1062" s="214"/>
      <c r="C1062" s="214"/>
      <c r="D1062" s="214"/>
      <c r="E1062" s="214"/>
      <c r="F1062" s="218"/>
      <c r="G1062" s="218"/>
      <c r="H1062" s="218"/>
    </row>
    <row r="1063" spans="1:8" s="205" customFormat="1" x14ac:dyDescent="0.2">
      <c r="A1063" s="204" t="s">
        <v>816</v>
      </c>
      <c r="B1063" s="204"/>
      <c r="C1063" s="204"/>
      <c r="D1063" s="204"/>
      <c r="E1063" s="204"/>
      <c r="F1063" s="204"/>
      <c r="G1063" s="204"/>
      <c r="H1063" s="204"/>
    </row>
    <row r="1064" spans="1:8" s="205" customFormat="1" x14ac:dyDescent="0.2">
      <c r="A1064" s="206" t="s">
        <v>492</v>
      </c>
      <c r="B1064" s="206"/>
      <c r="C1064" s="207" t="s">
        <v>223</v>
      </c>
      <c r="D1064" s="207"/>
      <c r="E1064" s="208" t="s">
        <v>224</v>
      </c>
      <c r="F1064" s="208" t="s">
        <v>225</v>
      </c>
      <c r="G1064" s="208" t="s">
        <v>226</v>
      </c>
      <c r="H1064" s="208" t="s">
        <v>227</v>
      </c>
    </row>
    <row r="1065" spans="1:8" s="205" customFormat="1" ht="22.5" x14ac:dyDescent="0.2">
      <c r="A1065" s="209" t="s">
        <v>493</v>
      </c>
      <c r="B1065" s="210" t="s">
        <v>494</v>
      </c>
      <c r="C1065" s="211" t="s">
        <v>11</v>
      </c>
      <c r="D1065" s="211"/>
      <c r="E1065" s="209" t="s">
        <v>143</v>
      </c>
      <c r="F1065" s="212">
        <v>1</v>
      </c>
      <c r="G1065" s="213">
        <v>5</v>
      </c>
      <c r="H1065" s="213">
        <v>5</v>
      </c>
    </row>
    <row r="1066" spans="1:8" s="205" customFormat="1" ht="33.75" x14ac:dyDescent="0.2">
      <c r="A1066" s="209" t="s">
        <v>810</v>
      </c>
      <c r="B1066" s="210" t="s">
        <v>811</v>
      </c>
      <c r="C1066" s="211" t="s">
        <v>11</v>
      </c>
      <c r="D1066" s="211"/>
      <c r="E1066" s="209" t="s">
        <v>143</v>
      </c>
      <c r="F1066" s="212">
        <v>1</v>
      </c>
      <c r="G1066" s="213">
        <v>0.89</v>
      </c>
      <c r="H1066" s="213">
        <v>0.89</v>
      </c>
    </row>
    <row r="1067" spans="1:8" s="205" customFormat="1" ht="22.5" x14ac:dyDescent="0.2">
      <c r="A1067" s="209" t="s">
        <v>497</v>
      </c>
      <c r="B1067" s="210" t="s">
        <v>498</v>
      </c>
      <c r="C1067" s="211" t="s">
        <v>11</v>
      </c>
      <c r="D1067" s="211"/>
      <c r="E1067" s="209" t="s">
        <v>143</v>
      </c>
      <c r="F1067" s="212">
        <v>1</v>
      </c>
      <c r="G1067" s="213">
        <v>1.49</v>
      </c>
      <c r="H1067" s="213">
        <v>1.49</v>
      </c>
    </row>
    <row r="1068" spans="1:8" s="205" customFormat="1" ht="33.75" x14ac:dyDescent="0.2">
      <c r="A1068" s="209" t="s">
        <v>812</v>
      </c>
      <c r="B1068" s="210" t="s">
        <v>813</v>
      </c>
      <c r="C1068" s="211" t="s">
        <v>11</v>
      </c>
      <c r="D1068" s="211"/>
      <c r="E1068" s="209" t="s">
        <v>143</v>
      </c>
      <c r="F1068" s="212">
        <v>1</v>
      </c>
      <c r="G1068" s="213">
        <v>0.02</v>
      </c>
      <c r="H1068" s="213">
        <v>0.02</v>
      </c>
    </row>
    <row r="1069" spans="1:8" s="205" customFormat="1" ht="22.5" x14ac:dyDescent="0.2">
      <c r="A1069" s="209" t="s">
        <v>501</v>
      </c>
      <c r="B1069" s="210" t="s">
        <v>502</v>
      </c>
      <c r="C1069" s="211" t="s">
        <v>11</v>
      </c>
      <c r="D1069" s="211"/>
      <c r="E1069" s="209" t="s">
        <v>143</v>
      </c>
      <c r="F1069" s="212">
        <v>1</v>
      </c>
      <c r="G1069" s="213">
        <v>0.11</v>
      </c>
      <c r="H1069" s="213">
        <v>0.11</v>
      </c>
    </row>
    <row r="1070" spans="1:8" s="205" customFormat="1" ht="22.5" x14ac:dyDescent="0.2">
      <c r="A1070" s="209" t="s">
        <v>515</v>
      </c>
      <c r="B1070" s="210" t="s">
        <v>516</v>
      </c>
      <c r="C1070" s="211" t="s">
        <v>11</v>
      </c>
      <c r="D1070" s="211"/>
      <c r="E1070" s="209" t="s">
        <v>143</v>
      </c>
      <c r="F1070" s="212">
        <v>1</v>
      </c>
      <c r="G1070" s="213">
        <v>0.88</v>
      </c>
      <c r="H1070" s="213">
        <v>0.88</v>
      </c>
    </row>
    <row r="1071" spans="1:8" s="205" customFormat="1" x14ac:dyDescent="0.2">
      <c r="A1071" s="214"/>
      <c r="B1071" s="214"/>
      <c r="C1071" s="214"/>
      <c r="D1071" s="214"/>
      <c r="E1071" s="214"/>
      <c r="F1071" s="215" t="s">
        <v>503</v>
      </c>
      <c r="G1071" s="215"/>
      <c r="H1071" s="216">
        <v>8.39</v>
      </c>
    </row>
    <row r="1072" spans="1:8" s="205" customFormat="1" x14ac:dyDescent="0.2">
      <c r="A1072" s="206" t="s">
        <v>504</v>
      </c>
      <c r="B1072" s="206"/>
      <c r="C1072" s="207" t="s">
        <v>223</v>
      </c>
      <c r="D1072" s="207"/>
      <c r="E1072" s="208" t="s">
        <v>224</v>
      </c>
      <c r="F1072" s="208" t="s">
        <v>225</v>
      </c>
      <c r="G1072" s="208" t="s">
        <v>226</v>
      </c>
      <c r="H1072" s="208" t="s">
        <v>227</v>
      </c>
    </row>
    <row r="1073" spans="1:8" s="205" customFormat="1" x14ac:dyDescent="0.2">
      <c r="A1073" s="209" t="s">
        <v>667</v>
      </c>
      <c r="B1073" s="210" t="s">
        <v>668</v>
      </c>
      <c r="C1073" s="211" t="s">
        <v>11</v>
      </c>
      <c r="D1073" s="211"/>
      <c r="E1073" s="209" t="s">
        <v>143</v>
      </c>
      <c r="F1073" s="212">
        <v>1</v>
      </c>
      <c r="G1073" s="213">
        <v>28</v>
      </c>
      <c r="H1073" s="213">
        <v>28</v>
      </c>
    </row>
    <row r="1074" spans="1:8" s="205" customFormat="1" x14ac:dyDescent="0.2">
      <c r="A1074" s="214"/>
      <c r="B1074" s="214"/>
      <c r="C1074" s="214"/>
      <c r="D1074" s="214"/>
      <c r="E1074" s="214"/>
      <c r="F1074" s="215" t="s">
        <v>507</v>
      </c>
      <c r="G1074" s="215"/>
      <c r="H1074" s="216">
        <v>28</v>
      </c>
    </row>
    <row r="1075" spans="1:8" s="205" customFormat="1" x14ac:dyDescent="0.2">
      <c r="A1075" s="206" t="s">
        <v>246</v>
      </c>
      <c r="B1075" s="206"/>
      <c r="C1075" s="207" t="s">
        <v>223</v>
      </c>
      <c r="D1075" s="207"/>
      <c r="E1075" s="208" t="s">
        <v>224</v>
      </c>
      <c r="F1075" s="208" t="s">
        <v>225</v>
      </c>
      <c r="G1075" s="208" t="s">
        <v>226</v>
      </c>
      <c r="H1075" s="208" t="s">
        <v>227</v>
      </c>
    </row>
    <row r="1076" spans="1:8" s="205" customFormat="1" ht="33.75" x14ac:dyDescent="0.2">
      <c r="A1076" s="209" t="s">
        <v>817</v>
      </c>
      <c r="B1076" s="210" t="s">
        <v>818</v>
      </c>
      <c r="C1076" s="211" t="s">
        <v>11</v>
      </c>
      <c r="D1076" s="211"/>
      <c r="E1076" s="209" t="s">
        <v>143</v>
      </c>
      <c r="F1076" s="212">
        <v>1</v>
      </c>
      <c r="G1076" s="213">
        <v>0.14000000000000001</v>
      </c>
      <c r="H1076" s="213">
        <v>0.14000000000000001</v>
      </c>
    </row>
    <row r="1077" spans="1:8" s="205" customFormat="1" x14ac:dyDescent="0.2">
      <c r="A1077" s="214"/>
      <c r="B1077" s="214"/>
      <c r="C1077" s="214"/>
      <c r="D1077" s="214"/>
      <c r="E1077" s="214"/>
      <c r="F1077" s="215" t="s">
        <v>250</v>
      </c>
      <c r="G1077" s="215"/>
      <c r="H1077" s="216">
        <v>0.14000000000000001</v>
      </c>
    </row>
    <row r="1078" spans="1:8" s="205" customFormat="1" x14ac:dyDescent="0.2">
      <c r="A1078" s="214"/>
      <c r="B1078" s="214"/>
      <c r="C1078" s="214"/>
      <c r="D1078" s="214"/>
      <c r="E1078" s="214"/>
      <c r="F1078" s="215" t="s">
        <v>251</v>
      </c>
      <c r="G1078" s="215"/>
      <c r="H1078" s="217">
        <v>36.53</v>
      </c>
    </row>
    <row r="1079" spans="1:8" s="205" customFormat="1" x14ac:dyDescent="0.2">
      <c r="A1079" s="214"/>
      <c r="B1079" s="214"/>
      <c r="C1079" s="214"/>
      <c r="D1079" s="214"/>
      <c r="E1079" s="214"/>
      <c r="F1079" s="215" t="s">
        <v>252</v>
      </c>
      <c r="G1079" s="215"/>
      <c r="H1079" s="217">
        <v>21.31</v>
      </c>
    </row>
    <row r="1080" spans="1:8" s="205" customFormat="1" x14ac:dyDescent="0.2">
      <c r="A1080" s="214"/>
      <c r="B1080" s="214"/>
      <c r="C1080" s="214"/>
      <c r="D1080" s="214"/>
      <c r="E1080" s="214"/>
      <c r="F1080" s="215" t="s">
        <v>253</v>
      </c>
      <c r="G1080" s="215"/>
      <c r="H1080" s="217">
        <v>15.22</v>
      </c>
    </row>
    <row r="1081" spans="1:8" s="205" customFormat="1" x14ac:dyDescent="0.2">
      <c r="A1081" s="214"/>
      <c r="B1081" s="214"/>
      <c r="C1081" s="214"/>
      <c r="D1081" s="214"/>
      <c r="E1081" s="214"/>
      <c r="F1081" s="215" t="s">
        <v>254</v>
      </c>
      <c r="G1081" s="215"/>
      <c r="H1081" s="217">
        <v>36.53</v>
      </c>
    </row>
    <row r="1082" spans="1:8" s="205" customFormat="1" x14ac:dyDescent="0.2">
      <c r="A1082" s="214"/>
      <c r="B1082" s="214"/>
      <c r="C1082" s="214"/>
      <c r="D1082" s="214"/>
      <c r="E1082" s="214"/>
      <c r="F1082" s="215" t="s">
        <v>255</v>
      </c>
      <c r="G1082" s="215"/>
      <c r="H1082" s="217">
        <v>7.57</v>
      </c>
    </row>
    <row r="1083" spans="1:8" s="205" customFormat="1" x14ac:dyDescent="0.2">
      <c r="A1083" s="214"/>
      <c r="B1083" s="214"/>
      <c r="C1083" s="214"/>
      <c r="D1083" s="214"/>
      <c r="E1083" s="214"/>
      <c r="F1083" s="215" t="s">
        <v>256</v>
      </c>
      <c r="G1083" s="215"/>
      <c r="H1083" s="217">
        <v>44.1</v>
      </c>
    </row>
    <row r="1084" spans="1:8" s="205" customFormat="1" x14ac:dyDescent="0.2">
      <c r="A1084" s="214"/>
      <c r="B1084" s="214"/>
      <c r="C1084" s="214"/>
      <c r="D1084" s="214"/>
      <c r="E1084" s="214"/>
      <c r="F1084" s="218"/>
      <c r="G1084" s="218"/>
      <c r="H1084" s="218"/>
    </row>
    <row r="1085" spans="1:8" s="205" customFormat="1" x14ac:dyDescent="0.2">
      <c r="A1085" s="204" t="s">
        <v>819</v>
      </c>
      <c r="B1085" s="204"/>
      <c r="C1085" s="204"/>
      <c r="D1085" s="204"/>
      <c r="E1085" s="204"/>
      <c r="F1085" s="204"/>
      <c r="G1085" s="204"/>
      <c r="H1085" s="204"/>
    </row>
    <row r="1086" spans="1:8" s="205" customFormat="1" x14ac:dyDescent="0.2">
      <c r="A1086" s="206" t="s">
        <v>222</v>
      </c>
      <c r="B1086" s="206"/>
      <c r="C1086" s="207" t="s">
        <v>223</v>
      </c>
      <c r="D1086" s="207"/>
      <c r="E1086" s="208" t="s">
        <v>224</v>
      </c>
      <c r="F1086" s="208" t="s">
        <v>225</v>
      </c>
      <c r="G1086" s="208" t="s">
        <v>226</v>
      </c>
      <c r="H1086" s="208" t="s">
        <v>227</v>
      </c>
    </row>
    <row r="1087" spans="1:8" s="205" customFormat="1" x14ac:dyDescent="0.2">
      <c r="A1087" s="209" t="s">
        <v>820</v>
      </c>
      <c r="B1087" s="210" t="s">
        <v>821</v>
      </c>
      <c r="C1087" s="211" t="s">
        <v>13</v>
      </c>
      <c r="D1087" s="211"/>
      <c r="E1087" s="209" t="s">
        <v>146</v>
      </c>
      <c r="F1087" s="212">
        <v>3.3330000000000002</v>
      </c>
      <c r="G1087" s="213">
        <v>2.0299999999999998</v>
      </c>
      <c r="H1087" s="213">
        <v>6.76</v>
      </c>
    </row>
    <row r="1088" spans="1:8" s="205" customFormat="1" ht="22.5" x14ac:dyDescent="0.2">
      <c r="A1088" s="209" t="s">
        <v>822</v>
      </c>
      <c r="B1088" s="210" t="s">
        <v>823</v>
      </c>
      <c r="C1088" s="211" t="s">
        <v>13</v>
      </c>
      <c r="D1088" s="211"/>
      <c r="E1088" s="209" t="s">
        <v>146</v>
      </c>
      <c r="F1088" s="212">
        <v>5</v>
      </c>
      <c r="G1088" s="213">
        <v>2.91</v>
      </c>
      <c r="H1088" s="213">
        <v>14.55</v>
      </c>
    </row>
    <row r="1089" spans="1:8" s="205" customFormat="1" ht="22.5" x14ac:dyDescent="0.2">
      <c r="A1089" s="209" t="s">
        <v>768</v>
      </c>
      <c r="B1089" s="210" t="s">
        <v>769</v>
      </c>
      <c r="C1089" s="211" t="s">
        <v>13</v>
      </c>
      <c r="D1089" s="211"/>
      <c r="E1089" s="209" t="s">
        <v>291</v>
      </c>
      <c r="F1089" s="212">
        <v>0.2</v>
      </c>
      <c r="G1089" s="213">
        <v>14.95</v>
      </c>
      <c r="H1089" s="213">
        <v>2.99</v>
      </c>
    </row>
    <row r="1090" spans="1:8" s="205" customFormat="1" x14ac:dyDescent="0.2">
      <c r="A1090" s="214"/>
      <c r="B1090" s="214"/>
      <c r="C1090" s="214"/>
      <c r="D1090" s="214"/>
      <c r="E1090" s="214"/>
      <c r="F1090" s="215" t="s">
        <v>239</v>
      </c>
      <c r="G1090" s="215"/>
      <c r="H1090" s="216">
        <v>24.3</v>
      </c>
    </row>
    <row r="1091" spans="1:8" s="205" customFormat="1" x14ac:dyDescent="0.2">
      <c r="A1091" s="206" t="s">
        <v>240</v>
      </c>
      <c r="B1091" s="206"/>
      <c r="C1091" s="207" t="s">
        <v>223</v>
      </c>
      <c r="D1091" s="207"/>
      <c r="E1091" s="208" t="s">
        <v>224</v>
      </c>
      <c r="F1091" s="208" t="s">
        <v>225</v>
      </c>
      <c r="G1091" s="208" t="s">
        <v>226</v>
      </c>
      <c r="H1091" s="208" t="s">
        <v>227</v>
      </c>
    </row>
    <row r="1092" spans="1:8" s="205" customFormat="1" ht="22.5" x14ac:dyDescent="0.2">
      <c r="A1092" s="209" t="s">
        <v>241</v>
      </c>
      <c r="B1092" s="210" t="s">
        <v>242</v>
      </c>
      <c r="C1092" s="211" t="s">
        <v>11</v>
      </c>
      <c r="D1092" s="211"/>
      <c r="E1092" s="209" t="s">
        <v>143</v>
      </c>
      <c r="F1092" s="212">
        <v>0.8</v>
      </c>
      <c r="G1092" s="213">
        <v>35.15</v>
      </c>
      <c r="H1092" s="213">
        <v>28.12</v>
      </c>
    </row>
    <row r="1093" spans="1:8" s="205" customFormat="1" ht="22.5" x14ac:dyDescent="0.2">
      <c r="A1093" s="209" t="s">
        <v>243</v>
      </c>
      <c r="B1093" s="210" t="s">
        <v>244</v>
      </c>
      <c r="C1093" s="211" t="s">
        <v>11</v>
      </c>
      <c r="D1093" s="211"/>
      <c r="E1093" s="209" t="s">
        <v>143</v>
      </c>
      <c r="F1093" s="212">
        <v>0.8</v>
      </c>
      <c r="G1093" s="213">
        <v>26.14</v>
      </c>
      <c r="H1093" s="213">
        <v>20.91</v>
      </c>
    </row>
    <row r="1094" spans="1:8" s="205" customFormat="1" x14ac:dyDescent="0.2">
      <c r="A1094" s="214"/>
      <c r="B1094" s="214"/>
      <c r="C1094" s="214"/>
      <c r="D1094" s="214"/>
      <c r="E1094" s="214"/>
      <c r="F1094" s="215" t="s">
        <v>245</v>
      </c>
      <c r="G1094" s="215"/>
      <c r="H1094" s="216">
        <v>49.03</v>
      </c>
    </row>
    <row r="1095" spans="1:8" s="205" customFormat="1" x14ac:dyDescent="0.2">
      <c r="A1095" s="214"/>
      <c r="B1095" s="214"/>
      <c r="C1095" s="214"/>
      <c r="D1095" s="214"/>
      <c r="E1095" s="214"/>
      <c r="F1095" s="215" t="s">
        <v>251</v>
      </c>
      <c r="G1095" s="215"/>
      <c r="H1095" s="217">
        <v>73.33</v>
      </c>
    </row>
    <row r="1096" spans="1:8" s="205" customFormat="1" x14ac:dyDescent="0.2">
      <c r="A1096" s="214"/>
      <c r="B1096" s="214"/>
      <c r="C1096" s="214"/>
      <c r="D1096" s="214"/>
      <c r="E1096" s="214"/>
      <c r="F1096" s="215" t="s">
        <v>252</v>
      </c>
      <c r="G1096" s="215"/>
      <c r="H1096" s="217">
        <v>54.81</v>
      </c>
    </row>
    <row r="1097" spans="1:8" s="205" customFormat="1" x14ac:dyDescent="0.2">
      <c r="A1097" s="214"/>
      <c r="B1097" s="214"/>
      <c r="C1097" s="214"/>
      <c r="D1097" s="214"/>
      <c r="E1097" s="214"/>
      <c r="F1097" s="215" t="s">
        <v>253</v>
      </c>
      <c r="G1097" s="215"/>
      <c r="H1097" s="217">
        <v>18.52</v>
      </c>
    </row>
    <row r="1098" spans="1:8" s="205" customFormat="1" x14ac:dyDescent="0.2">
      <c r="A1098" s="214"/>
      <c r="B1098" s="214"/>
      <c r="C1098" s="214"/>
      <c r="D1098" s="214"/>
      <c r="E1098" s="214"/>
      <c r="F1098" s="215" t="s">
        <v>254</v>
      </c>
      <c r="G1098" s="215"/>
      <c r="H1098" s="217">
        <v>73.33</v>
      </c>
    </row>
    <row r="1099" spans="1:8" s="205" customFormat="1" x14ac:dyDescent="0.2">
      <c r="A1099" s="214"/>
      <c r="B1099" s="214"/>
      <c r="C1099" s="214"/>
      <c r="D1099" s="214"/>
      <c r="E1099" s="214"/>
      <c r="F1099" s="215" t="s">
        <v>255</v>
      </c>
      <c r="G1099" s="215"/>
      <c r="H1099" s="217">
        <v>15.2</v>
      </c>
    </row>
    <row r="1100" spans="1:8" s="205" customFormat="1" x14ac:dyDescent="0.2">
      <c r="A1100" s="214"/>
      <c r="B1100" s="214"/>
      <c r="C1100" s="214"/>
      <c r="D1100" s="214"/>
      <c r="E1100" s="214"/>
      <c r="F1100" s="215" t="s">
        <v>256</v>
      </c>
      <c r="G1100" s="215"/>
      <c r="H1100" s="217">
        <v>88.53</v>
      </c>
    </row>
    <row r="1101" spans="1:8" s="205" customFormat="1" x14ac:dyDescent="0.2">
      <c r="A1101" s="214"/>
      <c r="B1101" s="214"/>
      <c r="C1101" s="214"/>
      <c r="D1101" s="214"/>
      <c r="E1101" s="214"/>
      <c r="F1101" s="218"/>
      <c r="G1101" s="218"/>
      <c r="H1101" s="218"/>
    </row>
    <row r="1102" spans="1:8" s="205" customFormat="1" x14ac:dyDescent="0.2">
      <c r="A1102" s="204" t="s">
        <v>824</v>
      </c>
      <c r="B1102" s="204"/>
      <c r="C1102" s="204"/>
      <c r="D1102" s="204"/>
      <c r="E1102" s="204"/>
      <c r="F1102" s="204"/>
      <c r="G1102" s="204"/>
      <c r="H1102" s="204"/>
    </row>
    <row r="1103" spans="1:8" s="205" customFormat="1" x14ac:dyDescent="0.2">
      <c r="A1103" s="206" t="s">
        <v>492</v>
      </c>
      <c r="B1103" s="206"/>
      <c r="C1103" s="207" t="s">
        <v>223</v>
      </c>
      <c r="D1103" s="207"/>
      <c r="E1103" s="208" t="s">
        <v>224</v>
      </c>
      <c r="F1103" s="208" t="s">
        <v>225</v>
      </c>
      <c r="G1103" s="208" t="s">
        <v>226</v>
      </c>
      <c r="H1103" s="208" t="s">
        <v>227</v>
      </c>
    </row>
    <row r="1104" spans="1:8" s="205" customFormat="1" ht="22.5" x14ac:dyDescent="0.2">
      <c r="A1104" s="209" t="s">
        <v>493</v>
      </c>
      <c r="B1104" s="210" t="s">
        <v>494</v>
      </c>
      <c r="C1104" s="211" t="s">
        <v>11</v>
      </c>
      <c r="D1104" s="211"/>
      <c r="E1104" s="209" t="s">
        <v>143</v>
      </c>
      <c r="F1104" s="212">
        <v>1</v>
      </c>
      <c r="G1104" s="213">
        <v>5</v>
      </c>
      <c r="H1104" s="213">
        <v>5</v>
      </c>
    </row>
    <row r="1105" spans="1:8" s="205" customFormat="1" ht="33.75" x14ac:dyDescent="0.2">
      <c r="A1105" s="209" t="s">
        <v>810</v>
      </c>
      <c r="B1105" s="210" t="s">
        <v>811</v>
      </c>
      <c r="C1105" s="211" t="s">
        <v>11</v>
      </c>
      <c r="D1105" s="211"/>
      <c r="E1105" s="209" t="s">
        <v>143</v>
      </c>
      <c r="F1105" s="212">
        <v>1</v>
      </c>
      <c r="G1105" s="213">
        <v>0.89</v>
      </c>
      <c r="H1105" s="213">
        <v>0.89</v>
      </c>
    </row>
    <row r="1106" spans="1:8" s="205" customFormat="1" ht="22.5" x14ac:dyDescent="0.2">
      <c r="A1106" s="209" t="s">
        <v>497</v>
      </c>
      <c r="B1106" s="210" t="s">
        <v>498</v>
      </c>
      <c r="C1106" s="211" t="s">
        <v>11</v>
      </c>
      <c r="D1106" s="211"/>
      <c r="E1106" s="209" t="s">
        <v>143</v>
      </c>
      <c r="F1106" s="212">
        <v>1</v>
      </c>
      <c r="G1106" s="213">
        <v>1.49</v>
      </c>
      <c r="H1106" s="213">
        <v>1.49</v>
      </c>
    </row>
    <row r="1107" spans="1:8" s="205" customFormat="1" ht="33.75" x14ac:dyDescent="0.2">
      <c r="A1107" s="209" t="s">
        <v>812</v>
      </c>
      <c r="B1107" s="210" t="s">
        <v>813</v>
      </c>
      <c r="C1107" s="211" t="s">
        <v>11</v>
      </c>
      <c r="D1107" s="211"/>
      <c r="E1107" s="209" t="s">
        <v>143</v>
      </c>
      <c r="F1107" s="212">
        <v>1</v>
      </c>
      <c r="G1107" s="213">
        <v>0.02</v>
      </c>
      <c r="H1107" s="213">
        <v>0.02</v>
      </c>
    </row>
    <row r="1108" spans="1:8" s="205" customFormat="1" ht="22.5" x14ac:dyDescent="0.2">
      <c r="A1108" s="209" t="s">
        <v>501</v>
      </c>
      <c r="B1108" s="210" t="s">
        <v>502</v>
      </c>
      <c r="C1108" s="211" t="s">
        <v>11</v>
      </c>
      <c r="D1108" s="211"/>
      <c r="E1108" s="209" t="s">
        <v>143</v>
      </c>
      <c r="F1108" s="212">
        <v>1</v>
      </c>
      <c r="G1108" s="213">
        <v>0.11</v>
      </c>
      <c r="H1108" s="213">
        <v>0.11</v>
      </c>
    </row>
    <row r="1109" spans="1:8" s="205" customFormat="1" ht="22.5" x14ac:dyDescent="0.2">
      <c r="A1109" s="209" t="s">
        <v>515</v>
      </c>
      <c r="B1109" s="210" t="s">
        <v>516</v>
      </c>
      <c r="C1109" s="211" t="s">
        <v>11</v>
      </c>
      <c r="D1109" s="211"/>
      <c r="E1109" s="209" t="s">
        <v>143</v>
      </c>
      <c r="F1109" s="212">
        <v>1</v>
      </c>
      <c r="G1109" s="213">
        <v>0.88</v>
      </c>
      <c r="H1109" s="213">
        <v>0.88</v>
      </c>
    </row>
    <row r="1110" spans="1:8" s="205" customFormat="1" x14ac:dyDescent="0.2">
      <c r="A1110" s="214"/>
      <c r="B1110" s="214"/>
      <c r="C1110" s="214"/>
      <c r="D1110" s="214"/>
      <c r="E1110" s="214"/>
      <c r="F1110" s="215" t="s">
        <v>503</v>
      </c>
      <c r="G1110" s="215"/>
      <c r="H1110" s="216">
        <v>8.39</v>
      </c>
    </row>
    <row r="1111" spans="1:8" s="205" customFormat="1" x14ac:dyDescent="0.2">
      <c r="A1111" s="206" t="s">
        <v>504</v>
      </c>
      <c r="B1111" s="206"/>
      <c r="C1111" s="207" t="s">
        <v>223</v>
      </c>
      <c r="D1111" s="207"/>
      <c r="E1111" s="208" t="s">
        <v>224</v>
      </c>
      <c r="F1111" s="208" t="s">
        <v>225</v>
      </c>
      <c r="G1111" s="208" t="s">
        <v>226</v>
      </c>
      <c r="H1111" s="208" t="s">
        <v>227</v>
      </c>
    </row>
    <row r="1112" spans="1:8" s="205" customFormat="1" ht="22.5" x14ac:dyDescent="0.2">
      <c r="A1112" s="209" t="s">
        <v>670</v>
      </c>
      <c r="B1112" s="210" t="s">
        <v>671</v>
      </c>
      <c r="C1112" s="211" t="s">
        <v>11</v>
      </c>
      <c r="D1112" s="211"/>
      <c r="E1112" s="209" t="s">
        <v>143</v>
      </c>
      <c r="F1112" s="212">
        <v>1</v>
      </c>
      <c r="G1112" s="213">
        <v>35.18</v>
      </c>
      <c r="H1112" s="213">
        <v>35.18</v>
      </c>
    </row>
    <row r="1113" spans="1:8" s="205" customFormat="1" x14ac:dyDescent="0.2">
      <c r="A1113" s="214"/>
      <c r="B1113" s="214"/>
      <c r="C1113" s="214"/>
      <c r="D1113" s="214"/>
      <c r="E1113" s="214"/>
      <c r="F1113" s="215" t="s">
        <v>507</v>
      </c>
      <c r="G1113" s="215"/>
      <c r="H1113" s="216">
        <v>35.18</v>
      </c>
    </row>
    <row r="1114" spans="1:8" s="205" customFormat="1" x14ac:dyDescent="0.2">
      <c r="A1114" s="206" t="s">
        <v>246</v>
      </c>
      <c r="B1114" s="206"/>
      <c r="C1114" s="207" t="s">
        <v>223</v>
      </c>
      <c r="D1114" s="207"/>
      <c r="E1114" s="208" t="s">
        <v>224</v>
      </c>
      <c r="F1114" s="208" t="s">
        <v>225</v>
      </c>
      <c r="G1114" s="208" t="s">
        <v>226</v>
      </c>
      <c r="H1114" s="208" t="s">
        <v>227</v>
      </c>
    </row>
    <row r="1115" spans="1:8" s="205" customFormat="1" ht="33.75" x14ac:dyDescent="0.2">
      <c r="A1115" s="209" t="s">
        <v>825</v>
      </c>
      <c r="B1115" s="210" t="s">
        <v>826</v>
      </c>
      <c r="C1115" s="211" t="s">
        <v>11</v>
      </c>
      <c r="D1115" s="211"/>
      <c r="E1115" s="209" t="s">
        <v>143</v>
      </c>
      <c r="F1115" s="212">
        <v>1</v>
      </c>
      <c r="G1115" s="213">
        <v>0.28999999999999998</v>
      </c>
      <c r="H1115" s="213">
        <v>0.28999999999999998</v>
      </c>
    </row>
    <row r="1116" spans="1:8" s="205" customFormat="1" x14ac:dyDescent="0.2">
      <c r="A1116" s="214"/>
      <c r="B1116" s="214"/>
      <c r="C1116" s="214"/>
      <c r="D1116" s="214"/>
      <c r="E1116" s="214"/>
      <c r="F1116" s="215" t="s">
        <v>250</v>
      </c>
      <c r="G1116" s="215"/>
      <c r="H1116" s="216">
        <v>0.28999999999999998</v>
      </c>
    </row>
    <row r="1117" spans="1:8" s="205" customFormat="1" x14ac:dyDescent="0.2">
      <c r="A1117" s="214"/>
      <c r="B1117" s="214"/>
      <c r="C1117" s="214"/>
      <c r="D1117" s="214"/>
      <c r="E1117" s="214"/>
      <c r="F1117" s="215" t="s">
        <v>251</v>
      </c>
      <c r="G1117" s="215"/>
      <c r="H1117" s="217">
        <v>43.86</v>
      </c>
    </row>
    <row r="1118" spans="1:8" s="205" customFormat="1" x14ac:dyDescent="0.2">
      <c r="A1118" s="214"/>
      <c r="B1118" s="214"/>
      <c r="C1118" s="214"/>
      <c r="D1118" s="214"/>
      <c r="E1118" s="214"/>
      <c r="F1118" s="215" t="s">
        <v>252</v>
      </c>
      <c r="G1118" s="215"/>
      <c r="H1118" s="217">
        <v>24.67</v>
      </c>
    </row>
    <row r="1119" spans="1:8" s="205" customFormat="1" x14ac:dyDescent="0.2">
      <c r="A1119" s="214"/>
      <c r="B1119" s="214"/>
      <c r="C1119" s="214"/>
      <c r="D1119" s="214"/>
      <c r="E1119" s="214"/>
      <c r="F1119" s="215" t="s">
        <v>253</v>
      </c>
      <c r="G1119" s="215"/>
      <c r="H1119" s="217">
        <v>19.190000000000001</v>
      </c>
    </row>
    <row r="1120" spans="1:8" s="205" customFormat="1" x14ac:dyDescent="0.2">
      <c r="A1120" s="214"/>
      <c r="B1120" s="214"/>
      <c r="C1120" s="214"/>
      <c r="D1120" s="214"/>
      <c r="E1120" s="214"/>
      <c r="F1120" s="215" t="s">
        <v>254</v>
      </c>
      <c r="G1120" s="215"/>
      <c r="H1120" s="217">
        <v>43.86</v>
      </c>
    </row>
    <row r="1121" spans="1:8" s="205" customFormat="1" x14ac:dyDescent="0.2">
      <c r="A1121" s="214"/>
      <c r="B1121" s="214"/>
      <c r="C1121" s="214"/>
      <c r="D1121" s="214"/>
      <c r="E1121" s="214"/>
      <c r="F1121" s="215" t="s">
        <v>255</v>
      </c>
      <c r="G1121" s="215"/>
      <c r="H1121" s="217">
        <v>9.09</v>
      </c>
    </row>
    <row r="1122" spans="1:8" s="205" customFormat="1" x14ac:dyDescent="0.2">
      <c r="A1122" s="214"/>
      <c r="B1122" s="214"/>
      <c r="C1122" s="214"/>
      <c r="D1122" s="214"/>
      <c r="E1122" s="214"/>
      <c r="F1122" s="215" t="s">
        <v>256</v>
      </c>
      <c r="G1122" s="215"/>
      <c r="H1122" s="217">
        <v>52.95</v>
      </c>
    </row>
    <row r="1123" spans="1:8" s="205" customFormat="1" x14ac:dyDescent="0.2">
      <c r="A1123" s="214"/>
      <c r="B1123" s="214"/>
      <c r="C1123" s="214"/>
      <c r="D1123" s="214"/>
      <c r="E1123" s="214"/>
      <c r="F1123" s="218"/>
      <c r="G1123" s="218"/>
      <c r="H1123" s="218"/>
    </row>
    <row r="1124" spans="1:8" s="205" customFormat="1" x14ac:dyDescent="0.2">
      <c r="A1124" s="204" t="s">
        <v>827</v>
      </c>
      <c r="B1124" s="204"/>
      <c r="C1124" s="204"/>
      <c r="D1124" s="204"/>
      <c r="E1124" s="204"/>
      <c r="F1124" s="204"/>
      <c r="G1124" s="204"/>
      <c r="H1124" s="204"/>
    </row>
    <row r="1125" spans="1:8" s="205" customFormat="1" x14ac:dyDescent="0.2">
      <c r="A1125" s="206" t="s">
        <v>492</v>
      </c>
      <c r="B1125" s="206"/>
      <c r="C1125" s="207" t="s">
        <v>223</v>
      </c>
      <c r="D1125" s="207"/>
      <c r="E1125" s="208" t="s">
        <v>224</v>
      </c>
      <c r="F1125" s="208" t="s">
        <v>225</v>
      </c>
      <c r="G1125" s="208" t="s">
        <v>226</v>
      </c>
      <c r="H1125" s="208" t="s">
        <v>227</v>
      </c>
    </row>
    <row r="1126" spans="1:8" s="205" customFormat="1" ht="22.5" x14ac:dyDescent="0.2">
      <c r="A1126" s="209" t="s">
        <v>493</v>
      </c>
      <c r="B1126" s="210" t="s">
        <v>494</v>
      </c>
      <c r="C1126" s="211" t="s">
        <v>11</v>
      </c>
      <c r="D1126" s="211"/>
      <c r="E1126" s="209" t="s">
        <v>143</v>
      </c>
      <c r="F1126" s="212">
        <v>1</v>
      </c>
      <c r="G1126" s="213">
        <v>5</v>
      </c>
      <c r="H1126" s="213">
        <v>5</v>
      </c>
    </row>
    <row r="1127" spans="1:8" s="205" customFormat="1" ht="33.75" x14ac:dyDescent="0.2">
      <c r="A1127" s="209" t="s">
        <v>522</v>
      </c>
      <c r="B1127" s="210" t="s">
        <v>523</v>
      </c>
      <c r="C1127" s="211" t="s">
        <v>11</v>
      </c>
      <c r="D1127" s="211"/>
      <c r="E1127" s="209" t="s">
        <v>143</v>
      </c>
      <c r="F1127" s="212">
        <v>1</v>
      </c>
      <c r="G1127" s="213">
        <v>1.41</v>
      </c>
      <c r="H1127" s="213">
        <v>1.41</v>
      </c>
    </row>
    <row r="1128" spans="1:8" s="205" customFormat="1" ht="22.5" x14ac:dyDescent="0.2">
      <c r="A1128" s="209" t="s">
        <v>497</v>
      </c>
      <c r="B1128" s="210" t="s">
        <v>498</v>
      </c>
      <c r="C1128" s="211" t="s">
        <v>11</v>
      </c>
      <c r="D1128" s="211"/>
      <c r="E1128" s="209" t="s">
        <v>143</v>
      </c>
      <c r="F1128" s="212">
        <v>1</v>
      </c>
      <c r="G1128" s="213">
        <v>1.49</v>
      </c>
      <c r="H1128" s="213">
        <v>1.49</v>
      </c>
    </row>
    <row r="1129" spans="1:8" s="205" customFormat="1" ht="33.75" x14ac:dyDescent="0.2">
      <c r="A1129" s="209" t="s">
        <v>524</v>
      </c>
      <c r="B1129" s="210" t="s">
        <v>525</v>
      </c>
      <c r="C1129" s="211" t="s">
        <v>11</v>
      </c>
      <c r="D1129" s="211"/>
      <c r="E1129" s="209" t="s">
        <v>143</v>
      </c>
      <c r="F1129" s="212">
        <v>1</v>
      </c>
      <c r="G1129" s="213">
        <v>0.59</v>
      </c>
      <c r="H1129" s="213">
        <v>0.59</v>
      </c>
    </row>
    <row r="1130" spans="1:8" s="205" customFormat="1" ht="22.5" x14ac:dyDescent="0.2">
      <c r="A1130" s="209" t="s">
        <v>501</v>
      </c>
      <c r="B1130" s="210" t="s">
        <v>502</v>
      </c>
      <c r="C1130" s="211" t="s">
        <v>11</v>
      </c>
      <c r="D1130" s="211"/>
      <c r="E1130" s="209" t="s">
        <v>143</v>
      </c>
      <c r="F1130" s="212">
        <v>1</v>
      </c>
      <c r="G1130" s="213">
        <v>0.11</v>
      </c>
      <c r="H1130" s="213">
        <v>0.11</v>
      </c>
    </row>
    <row r="1131" spans="1:8" s="205" customFormat="1" ht="22.5" x14ac:dyDescent="0.2">
      <c r="A1131" s="209" t="s">
        <v>515</v>
      </c>
      <c r="B1131" s="210" t="s">
        <v>516</v>
      </c>
      <c r="C1131" s="211" t="s">
        <v>11</v>
      </c>
      <c r="D1131" s="211"/>
      <c r="E1131" s="209" t="s">
        <v>143</v>
      </c>
      <c r="F1131" s="212">
        <v>1</v>
      </c>
      <c r="G1131" s="213">
        <v>0.88</v>
      </c>
      <c r="H1131" s="213">
        <v>0.88</v>
      </c>
    </row>
    <row r="1132" spans="1:8" s="205" customFormat="1" x14ac:dyDescent="0.2">
      <c r="A1132" s="214"/>
      <c r="B1132" s="214"/>
      <c r="C1132" s="214"/>
      <c r="D1132" s="214"/>
      <c r="E1132" s="214"/>
      <c r="F1132" s="215" t="s">
        <v>503</v>
      </c>
      <c r="G1132" s="215"/>
      <c r="H1132" s="216">
        <v>9.48</v>
      </c>
    </row>
    <row r="1133" spans="1:8" s="205" customFormat="1" x14ac:dyDescent="0.2">
      <c r="A1133" s="206" t="s">
        <v>504</v>
      </c>
      <c r="B1133" s="206"/>
      <c r="C1133" s="207" t="s">
        <v>223</v>
      </c>
      <c r="D1133" s="207"/>
      <c r="E1133" s="208" t="s">
        <v>224</v>
      </c>
      <c r="F1133" s="208" t="s">
        <v>225</v>
      </c>
      <c r="G1133" s="208" t="s">
        <v>226</v>
      </c>
      <c r="H1133" s="208" t="s">
        <v>227</v>
      </c>
    </row>
    <row r="1134" spans="1:8" s="205" customFormat="1" x14ac:dyDescent="0.2">
      <c r="A1134" s="209" t="s">
        <v>673</v>
      </c>
      <c r="B1134" s="210" t="s">
        <v>674</v>
      </c>
      <c r="C1134" s="211" t="s">
        <v>11</v>
      </c>
      <c r="D1134" s="211"/>
      <c r="E1134" s="209" t="s">
        <v>143</v>
      </c>
      <c r="F1134" s="212">
        <v>1</v>
      </c>
      <c r="G1134" s="213">
        <v>25.75</v>
      </c>
      <c r="H1134" s="213">
        <v>25.75</v>
      </c>
    </row>
    <row r="1135" spans="1:8" s="205" customFormat="1" x14ac:dyDescent="0.2">
      <c r="A1135" s="214"/>
      <c r="B1135" s="214"/>
      <c r="C1135" s="214"/>
      <c r="D1135" s="214"/>
      <c r="E1135" s="214"/>
      <c r="F1135" s="215" t="s">
        <v>507</v>
      </c>
      <c r="G1135" s="215"/>
      <c r="H1135" s="216">
        <v>25.75</v>
      </c>
    </row>
    <row r="1136" spans="1:8" s="205" customFormat="1" x14ac:dyDescent="0.2">
      <c r="A1136" s="206" t="s">
        <v>246</v>
      </c>
      <c r="B1136" s="206"/>
      <c r="C1136" s="207" t="s">
        <v>223</v>
      </c>
      <c r="D1136" s="207"/>
      <c r="E1136" s="208" t="s">
        <v>224</v>
      </c>
      <c r="F1136" s="208" t="s">
        <v>225</v>
      </c>
      <c r="G1136" s="208" t="s">
        <v>226</v>
      </c>
      <c r="H1136" s="208" t="s">
        <v>227</v>
      </c>
    </row>
    <row r="1137" spans="1:8" s="205" customFormat="1" ht="22.5" x14ac:dyDescent="0.2">
      <c r="A1137" s="209" t="s">
        <v>828</v>
      </c>
      <c r="B1137" s="210" t="s">
        <v>829</v>
      </c>
      <c r="C1137" s="211" t="s">
        <v>11</v>
      </c>
      <c r="D1137" s="211"/>
      <c r="E1137" s="209" t="s">
        <v>143</v>
      </c>
      <c r="F1137" s="212">
        <v>1</v>
      </c>
      <c r="G1137" s="213">
        <v>0.54</v>
      </c>
      <c r="H1137" s="213">
        <v>0.54</v>
      </c>
    </row>
    <row r="1138" spans="1:8" s="205" customFormat="1" x14ac:dyDescent="0.2">
      <c r="A1138" s="214"/>
      <c r="B1138" s="214"/>
      <c r="C1138" s="214"/>
      <c r="D1138" s="214"/>
      <c r="E1138" s="214"/>
      <c r="F1138" s="215" t="s">
        <v>250</v>
      </c>
      <c r="G1138" s="215"/>
      <c r="H1138" s="216">
        <v>0.54</v>
      </c>
    </row>
    <row r="1139" spans="1:8" s="205" customFormat="1" x14ac:dyDescent="0.2">
      <c r="A1139" s="214"/>
      <c r="B1139" s="214"/>
      <c r="C1139" s="214"/>
      <c r="D1139" s="214"/>
      <c r="E1139" s="214"/>
      <c r="F1139" s="215" t="s">
        <v>251</v>
      </c>
      <c r="G1139" s="215"/>
      <c r="H1139" s="217">
        <v>35.770000000000003</v>
      </c>
    </row>
    <row r="1140" spans="1:8" s="205" customFormat="1" x14ac:dyDescent="0.2">
      <c r="A1140" s="214"/>
      <c r="B1140" s="214"/>
      <c r="C1140" s="214"/>
      <c r="D1140" s="214"/>
      <c r="E1140" s="214"/>
      <c r="F1140" s="215" t="s">
        <v>252</v>
      </c>
      <c r="G1140" s="215"/>
      <c r="H1140" s="217">
        <v>21.55</v>
      </c>
    </row>
    <row r="1141" spans="1:8" s="205" customFormat="1" x14ac:dyDescent="0.2">
      <c r="A1141" s="214"/>
      <c r="B1141" s="214"/>
      <c r="C1141" s="214"/>
      <c r="D1141" s="214"/>
      <c r="E1141" s="214"/>
      <c r="F1141" s="215" t="s">
        <v>253</v>
      </c>
      <c r="G1141" s="215"/>
      <c r="H1141" s="217">
        <v>14.22</v>
      </c>
    </row>
    <row r="1142" spans="1:8" s="205" customFormat="1" x14ac:dyDescent="0.2">
      <c r="A1142" s="214"/>
      <c r="B1142" s="214"/>
      <c r="C1142" s="214"/>
      <c r="D1142" s="214"/>
      <c r="E1142" s="214"/>
      <c r="F1142" s="215" t="s">
        <v>254</v>
      </c>
      <c r="G1142" s="215"/>
      <c r="H1142" s="217">
        <v>35.770000000000003</v>
      </c>
    </row>
    <row r="1143" spans="1:8" s="205" customFormat="1" x14ac:dyDescent="0.2">
      <c r="A1143" s="214"/>
      <c r="B1143" s="214"/>
      <c r="C1143" s="214"/>
      <c r="D1143" s="214"/>
      <c r="E1143" s="214"/>
      <c r="F1143" s="215" t="s">
        <v>255</v>
      </c>
      <c r="G1143" s="215"/>
      <c r="H1143" s="217">
        <v>7.42</v>
      </c>
    </row>
    <row r="1144" spans="1:8" s="205" customFormat="1" x14ac:dyDescent="0.2">
      <c r="A1144" s="214"/>
      <c r="B1144" s="214"/>
      <c r="C1144" s="214"/>
      <c r="D1144" s="214"/>
      <c r="E1144" s="214"/>
      <c r="F1144" s="215" t="s">
        <v>256</v>
      </c>
      <c r="G1144" s="215"/>
      <c r="H1144" s="217">
        <v>43.19</v>
      </c>
    </row>
    <row r="1145" spans="1:8" s="205" customFormat="1" x14ac:dyDescent="0.2">
      <c r="A1145" s="214"/>
      <c r="B1145" s="214"/>
      <c r="C1145" s="214"/>
      <c r="D1145" s="214"/>
      <c r="E1145" s="214"/>
      <c r="F1145" s="218"/>
      <c r="G1145" s="218"/>
      <c r="H1145" s="218"/>
    </row>
    <row r="1146" spans="1:8" s="205" customFormat="1" x14ac:dyDescent="0.2">
      <c r="A1146" s="204" t="s">
        <v>830</v>
      </c>
      <c r="B1146" s="204"/>
      <c r="C1146" s="204"/>
      <c r="D1146" s="204"/>
      <c r="E1146" s="204"/>
      <c r="F1146" s="204"/>
      <c r="G1146" s="204"/>
      <c r="H1146" s="204"/>
    </row>
    <row r="1147" spans="1:8" s="205" customFormat="1" x14ac:dyDescent="0.2">
      <c r="A1147" s="206" t="s">
        <v>492</v>
      </c>
      <c r="B1147" s="206"/>
      <c r="C1147" s="207" t="s">
        <v>223</v>
      </c>
      <c r="D1147" s="207"/>
      <c r="E1147" s="208" t="s">
        <v>224</v>
      </c>
      <c r="F1147" s="208" t="s">
        <v>225</v>
      </c>
      <c r="G1147" s="208" t="s">
        <v>226</v>
      </c>
      <c r="H1147" s="208" t="s">
        <v>227</v>
      </c>
    </row>
    <row r="1148" spans="1:8" s="205" customFormat="1" ht="22.5" x14ac:dyDescent="0.2">
      <c r="A1148" s="209" t="s">
        <v>493</v>
      </c>
      <c r="B1148" s="210" t="s">
        <v>494</v>
      </c>
      <c r="C1148" s="211" t="s">
        <v>11</v>
      </c>
      <c r="D1148" s="211"/>
      <c r="E1148" s="209" t="s">
        <v>143</v>
      </c>
      <c r="F1148" s="212">
        <v>1</v>
      </c>
      <c r="G1148" s="213">
        <v>5</v>
      </c>
      <c r="H1148" s="213">
        <v>5</v>
      </c>
    </row>
    <row r="1149" spans="1:8" s="205" customFormat="1" ht="22.5" x14ac:dyDescent="0.2">
      <c r="A1149" s="209" t="s">
        <v>831</v>
      </c>
      <c r="B1149" s="210" t="s">
        <v>832</v>
      </c>
      <c r="C1149" s="211" t="s">
        <v>11</v>
      </c>
      <c r="D1149" s="211"/>
      <c r="E1149" s="209" t="s">
        <v>143</v>
      </c>
      <c r="F1149" s="212">
        <v>1</v>
      </c>
      <c r="G1149" s="213">
        <v>1.8</v>
      </c>
      <c r="H1149" s="213">
        <v>1.8</v>
      </c>
    </row>
    <row r="1150" spans="1:8" s="205" customFormat="1" ht="22.5" x14ac:dyDescent="0.2">
      <c r="A1150" s="209" t="s">
        <v>497</v>
      </c>
      <c r="B1150" s="210" t="s">
        <v>498</v>
      </c>
      <c r="C1150" s="211" t="s">
        <v>11</v>
      </c>
      <c r="D1150" s="211"/>
      <c r="E1150" s="209" t="s">
        <v>143</v>
      </c>
      <c r="F1150" s="212">
        <v>1</v>
      </c>
      <c r="G1150" s="213">
        <v>1.49</v>
      </c>
      <c r="H1150" s="213">
        <v>1.49</v>
      </c>
    </row>
    <row r="1151" spans="1:8" s="205" customFormat="1" ht="33.75" x14ac:dyDescent="0.2">
      <c r="A1151" s="209" t="s">
        <v>833</v>
      </c>
      <c r="B1151" s="210" t="s">
        <v>834</v>
      </c>
      <c r="C1151" s="211" t="s">
        <v>11</v>
      </c>
      <c r="D1151" s="211"/>
      <c r="E1151" s="209" t="s">
        <v>143</v>
      </c>
      <c r="F1151" s="212">
        <v>1</v>
      </c>
      <c r="G1151" s="213">
        <v>1.77</v>
      </c>
      <c r="H1151" s="213">
        <v>1.77</v>
      </c>
    </row>
    <row r="1152" spans="1:8" s="205" customFormat="1" ht="22.5" x14ac:dyDescent="0.2">
      <c r="A1152" s="209" t="s">
        <v>501</v>
      </c>
      <c r="B1152" s="210" t="s">
        <v>502</v>
      </c>
      <c r="C1152" s="211" t="s">
        <v>11</v>
      </c>
      <c r="D1152" s="211"/>
      <c r="E1152" s="209" t="s">
        <v>143</v>
      </c>
      <c r="F1152" s="212">
        <v>1</v>
      </c>
      <c r="G1152" s="213">
        <v>0.11</v>
      </c>
      <c r="H1152" s="213">
        <v>0.11</v>
      </c>
    </row>
    <row r="1153" spans="1:8" s="205" customFormat="1" ht="22.5" x14ac:dyDescent="0.2">
      <c r="A1153" s="209" t="s">
        <v>515</v>
      </c>
      <c r="B1153" s="210" t="s">
        <v>516</v>
      </c>
      <c r="C1153" s="211" t="s">
        <v>11</v>
      </c>
      <c r="D1153" s="211"/>
      <c r="E1153" s="209" t="s">
        <v>143</v>
      </c>
      <c r="F1153" s="212">
        <v>1</v>
      </c>
      <c r="G1153" s="213">
        <v>0.88</v>
      </c>
      <c r="H1153" s="213">
        <v>0.88</v>
      </c>
    </row>
    <row r="1154" spans="1:8" s="205" customFormat="1" x14ac:dyDescent="0.2">
      <c r="A1154" s="214"/>
      <c r="B1154" s="214"/>
      <c r="C1154" s="214"/>
      <c r="D1154" s="214"/>
      <c r="E1154" s="214"/>
      <c r="F1154" s="215" t="s">
        <v>503</v>
      </c>
      <c r="G1154" s="215"/>
      <c r="H1154" s="216">
        <v>11.05</v>
      </c>
    </row>
    <row r="1155" spans="1:8" s="205" customFormat="1" x14ac:dyDescent="0.2">
      <c r="A1155" s="206" t="s">
        <v>504</v>
      </c>
      <c r="B1155" s="206"/>
      <c r="C1155" s="207" t="s">
        <v>223</v>
      </c>
      <c r="D1155" s="207"/>
      <c r="E1155" s="208" t="s">
        <v>224</v>
      </c>
      <c r="F1155" s="208" t="s">
        <v>225</v>
      </c>
      <c r="G1155" s="208" t="s">
        <v>226</v>
      </c>
      <c r="H1155" s="208" t="s">
        <v>227</v>
      </c>
    </row>
    <row r="1156" spans="1:8" s="205" customFormat="1" x14ac:dyDescent="0.2">
      <c r="A1156" s="209" t="s">
        <v>676</v>
      </c>
      <c r="B1156" s="210" t="s">
        <v>677</v>
      </c>
      <c r="C1156" s="211" t="s">
        <v>11</v>
      </c>
      <c r="D1156" s="211"/>
      <c r="E1156" s="209" t="s">
        <v>143</v>
      </c>
      <c r="F1156" s="212">
        <v>1</v>
      </c>
      <c r="G1156" s="213">
        <v>25.75</v>
      </c>
      <c r="H1156" s="213">
        <v>25.75</v>
      </c>
    </row>
    <row r="1157" spans="1:8" s="205" customFormat="1" x14ac:dyDescent="0.2">
      <c r="A1157" s="214"/>
      <c r="B1157" s="214"/>
      <c r="C1157" s="214"/>
      <c r="D1157" s="214"/>
      <c r="E1157" s="214"/>
      <c r="F1157" s="215" t="s">
        <v>507</v>
      </c>
      <c r="G1157" s="215"/>
      <c r="H1157" s="216">
        <v>25.75</v>
      </c>
    </row>
    <row r="1158" spans="1:8" s="205" customFormat="1" x14ac:dyDescent="0.2">
      <c r="A1158" s="206" t="s">
        <v>246</v>
      </c>
      <c r="B1158" s="206"/>
      <c r="C1158" s="207" t="s">
        <v>223</v>
      </c>
      <c r="D1158" s="207"/>
      <c r="E1158" s="208" t="s">
        <v>224</v>
      </c>
      <c r="F1158" s="208" t="s">
        <v>225</v>
      </c>
      <c r="G1158" s="208" t="s">
        <v>226</v>
      </c>
      <c r="H1158" s="208" t="s">
        <v>227</v>
      </c>
    </row>
    <row r="1159" spans="1:8" s="205" customFormat="1" ht="22.5" x14ac:dyDescent="0.2">
      <c r="A1159" s="209" t="s">
        <v>835</v>
      </c>
      <c r="B1159" s="210" t="s">
        <v>836</v>
      </c>
      <c r="C1159" s="211" t="s">
        <v>11</v>
      </c>
      <c r="D1159" s="211"/>
      <c r="E1159" s="209" t="s">
        <v>143</v>
      </c>
      <c r="F1159" s="212">
        <v>1</v>
      </c>
      <c r="G1159" s="213">
        <v>0.38</v>
      </c>
      <c r="H1159" s="213">
        <v>0.38</v>
      </c>
    </row>
    <row r="1160" spans="1:8" s="205" customFormat="1" x14ac:dyDescent="0.2">
      <c r="A1160" s="214"/>
      <c r="B1160" s="214"/>
      <c r="C1160" s="214"/>
      <c r="D1160" s="214"/>
      <c r="E1160" s="214"/>
      <c r="F1160" s="215" t="s">
        <v>250</v>
      </c>
      <c r="G1160" s="215"/>
      <c r="H1160" s="216">
        <v>0.38</v>
      </c>
    </row>
    <row r="1161" spans="1:8" s="205" customFormat="1" x14ac:dyDescent="0.2">
      <c r="A1161" s="214"/>
      <c r="B1161" s="214"/>
      <c r="C1161" s="214"/>
      <c r="D1161" s="214"/>
      <c r="E1161" s="214"/>
      <c r="F1161" s="215" t="s">
        <v>251</v>
      </c>
      <c r="G1161" s="215"/>
      <c r="H1161" s="217">
        <v>37.18</v>
      </c>
    </row>
    <row r="1162" spans="1:8" s="205" customFormat="1" x14ac:dyDescent="0.2">
      <c r="A1162" s="214"/>
      <c r="B1162" s="214"/>
      <c r="C1162" s="214"/>
      <c r="D1162" s="214"/>
      <c r="E1162" s="214"/>
      <c r="F1162" s="215" t="s">
        <v>252</v>
      </c>
      <c r="G1162" s="215"/>
      <c r="H1162" s="217">
        <v>23.04</v>
      </c>
    </row>
    <row r="1163" spans="1:8" s="205" customFormat="1" x14ac:dyDescent="0.2">
      <c r="A1163" s="214"/>
      <c r="B1163" s="214"/>
      <c r="C1163" s="214"/>
      <c r="D1163" s="214"/>
      <c r="E1163" s="214"/>
      <c r="F1163" s="215" t="s">
        <v>253</v>
      </c>
      <c r="G1163" s="215"/>
      <c r="H1163" s="217">
        <v>14.14</v>
      </c>
    </row>
    <row r="1164" spans="1:8" s="205" customFormat="1" x14ac:dyDescent="0.2">
      <c r="A1164" s="214"/>
      <c r="B1164" s="214"/>
      <c r="C1164" s="214"/>
      <c r="D1164" s="214"/>
      <c r="E1164" s="214"/>
      <c r="F1164" s="215" t="s">
        <v>254</v>
      </c>
      <c r="G1164" s="215"/>
      <c r="H1164" s="217">
        <v>37.18</v>
      </c>
    </row>
    <row r="1165" spans="1:8" s="205" customFormat="1" x14ac:dyDescent="0.2">
      <c r="A1165" s="214"/>
      <c r="B1165" s="214"/>
      <c r="C1165" s="214"/>
      <c r="D1165" s="214"/>
      <c r="E1165" s="214"/>
      <c r="F1165" s="215" t="s">
        <v>255</v>
      </c>
      <c r="G1165" s="215"/>
      <c r="H1165" s="217">
        <v>7.71</v>
      </c>
    </row>
    <row r="1166" spans="1:8" s="205" customFormat="1" x14ac:dyDescent="0.2">
      <c r="A1166" s="214"/>
      <c r="B1166" s="214"/>
      <c r="C1166" s="214"/>
      <c r="D1166" s="214"/>
      <c r="E1166" s="214"/>
      <c r="F1166" s="215" t="s">
        <v>256</v>
      </c>
      <c r="G1166" s="215"/>
      <c r="H1166" s="217">
        <v>44.89</v>
      </c>
    </row>
    <row r="1167" spans="1:8" s="205" customFormat="1" x14ac:dyDescent="0.2">
      <c r="A1167" s="214"/>
      <c r="B1167" s="214"/>
      <c r="C1167" s="214"/>
      <c r="D1167" s="214"/>
      <c r="E1167" s="214"/>
      <c r="F1167" s="218"/>
      <c r="G1167" s="218"/>
      <c r="H1167" s="218"/>
    </row>
    <row r="1168" spans="1:8" s="205" customFormat="1" x14ac:dyDescent="0.2">
      <c r="A1168" s="204" t="s">
        <v>837</v>
      </c>
      <c r="B1168" s="204"/>
      <c r="C1168" s="204"/>
      <c r="D1168" s="204"/>
      <c r="E1168" s="204"/>
      <c r="F1168" s="204"/>
      <c r="G1168" s="204"/>
      <c r="H1168" s="204"/>
    </row>
    <row r="1169" spans="1:8" s="205" customFormat="1" x14ac:dyDescent="0.2">
      <c r="A1169" s="206" t="s">
        <v>246</v>
      </c>
      <c r="B1169" s="206"/>
      <c r="C1169" s="207" t="s">
        <v>223</v>
      </c>
      <c r="D1169" s="207"/>
      <c r="E1169" s="208" t="s">
        <v>224</v>
      </c>
      <c r="F1169" s="208" t="s">
        <v>225</v>
      </c>
      <c r="G1169" s="208" t="s">
        <v>226</v>
      </c>
      <c r="H1169" s="208" t="s">
        <v>227</v>
      </c>
    </row>
    <row r="1170" spans="1:8" s="205" customFormat="1" ht="22.5" x14ac:dyDescent="0.2">
      <c r="A1170" s="209" t="s">
        <v>838</v>
      </c>
      <c r="B1170" s="210" t="s">
        <v>344</v>
      </c>
      <c r="C1170" s="211" t="s">
        <v>169</v>
      </c>
      <c r="D1170" s="211"/>
      <c r="E1170" s="209" t="s">
        <v>166</v>
      </c>
      <c r="F1170" s="212">
        <v>1</v>
      </c>
      <c r="G1170" s="213">
        <v>100</v>
      </c>
      <c r="H1170" s="213">
        <v>100</v>
      </c>
    </row>
    <row r="1171" spans="1:8" s="205" customFormat="1" x14ac:dyDescent="0.2">
      <c r="A1171" s="214"/>
      <c r="B1171" s="214"/>
      <c r="C1171" s="214"/>
      <c r="D1171" s="214"/>
      <c r="E1171" s="214"/>
      <c r="F1171" s="215" t="s">
        <v>250</v>
      </c>
      <c r="G1171" s="215"/>
      <c r="H1171" s="216">
        <v>100</v>
      </c>
    </row>
    <row r="1172" spans="1:8" s="205" customFormat="1" x14ac:dyDescent="0.2">
      <c r="A1172" s="214"/>
      <c r="B1172" s="214"/>
      <c r="C1172" s="214"/>
      <c r="D1172" s="214"/>
      <c r="E1172" s="214"/>
      <c r="F1172" s="215" t="s">
        <v>251</v>
      </c>
      <c r="G1172" s="215"/>
      <c r="H1172" s="217">
        <v>100</v>
      </c>
    </row>
    <row r="1173" spans="1:8" s="205" customFormat="1" x14ac:dyDescent="0.2">
      <c r="A1173" s="214"/>
      <c r="B1173" s="214"/>
      <c r="C1173" s="214"/>
      <c r="D1173" s="214"/>
      <c r="E1173" s="214"/>
      <c r="F1173" s="215" t="s">
        <v>252</v>
      </c>
      <c r="G1173" s="215"/>
      <c r="H1173" s="217">
        <v>100</v>
      </c>
    </row>
    <row r="1174" spans="1:8" s="205" customFormat="1" x14ac:dyDescent="0.2">
      <c r="A1174" s="214"/>
      <c r="B1174" s="214"/>
      <c r="C1174" s="214"/>
      <c r="D1174" s="214"/>
      <c r="E1174" s="214"/>
      <c r="F1174" s="215" t="s">
        <v>602</v>
      </c>
      <c r="G1174" s="215"/>
      <c r="H1174" s="217">
        <v>0</v>
      </c>
    </row>
    <row r="1175" spans="1:8" s="205" customFormat="1" x14ac:dyDescent="0.2">
      <c r="A1175" s="214"/>
      <c r="B1175" s="214"/>
      <c r="C1175" s="214"/>
      <c r="D1175" s="214"/>
      <c r="E1175" s="214"/>
      <c r="F1175" s="215" t="s">
        <v>254</v>
      </c>
      <c r="G1175" s="215"/>
      <c r="H1175" s="217">
        <v>100</v>
      </c>
    </row>
    <row r="1176" spans="1:8" s="205" customFormat="1" x14ac:dyDescent="0.2">
      <c r="A1176" s="214"/>
      <c r="B1176" s="214"/>
      <c r="C1176" s="214"/>
      <c r="D1176" s="214"/>
      <c r="E1176" s="214"/>
      <c r="F1176" s="215" t="s">
        <v>255</v>
      </c>
      <c r="G1176" s="215"/>
      <c r="H1176" s="217">
        <v>20.73</v>
      </c>
    </row>
    <row r="1177" spans="1:8" s="205" customFormat="1" x14ac:dyDescent="0.2">
      <c r="A1177" s="214"/>
      <c r="B1177" s="214"/>
      <c r="C1177" s="214"/>
      <c r="D1177" s="214"/>
      <c r="E1177" s="214"/>
      <c r="F1177" s="215" t="s">
        <v>256</v>
      </c>
      <c r="G1177" s="215"/>
      <c r="H1177" s="217">
        <v>120.73</v>
      </c>
    </row>
    <row r="1178" spans="1:8" s="205" customFormat="1" x14ac:dyDescent="0.2">
      <c r="A1178" s="214"/>
      <c r="B1178" s="214"/>
      <c r="C1178" s="214"/>
      <c r="D1178" s="214"/>
      <c r="E1178" s="214"/>
      <c r="F1178" s="218"/>
      <c r="G1178" s="218"/>
      <c r="H1178" s="218"/>
    </row>
    <row r="1179" spans="1:8" s="205" customFormat="1" x14ac:dyDescent="0.2">
      <c r="A1179" s="204" t="s">
        <v>839</v>
      </c>
      <c r="B1179" s="204"/>
      <c r="C1179" s="204"/>
      <c r="D1179" s="204"/>
      <c r="E1179" s="204"/>
      <c r="F1179" s="204"/>
      <c r="G1179" s="204"/>
      <c r="H1179" s="204"/>
    </row>
    <row r="1180" spans="1:8" s="205" customFormat="1" x14ac:dyDescent="0.2">
      <c r="A1180" s="219" t="s">
        <v>258</v>
      </c>
      <c r="B1180" s="219"/>
      <c r="C1180" s="220" t="s">
        <v>259</v>
      </c>
      <c r="D1180" s="207" t="s">
        <v>260</v>
      </c>
      <c r="E1180" s="207"/>
      <c r="F1180" s="207" t="s">
        <v>261</v>
      </c>
      <c r="G1180" s="207"/>
      <c r="H1180" s="207" t="s">
        <v>262</v>
      </c>
    </row>
    <row r="1181" spans="1:8" s="205" customFormat="1" x14ac:dyDescent="0.2">
      <c r="A1181" s="219"/>
      <c r="B1181" s="219"/>
      <c r="C1181" s="220"/>
      <c r="D1181" s="208" t="s">
        <v>263</v>
      </c>
      <c r="E1181" s="208" t="s">
        <v>264</v>
      </c>
      <c r="F1181" s="208" t="s">
        <v>263</v>
      </c>
      <c r="G1181" s="208" t="s">
        <v>264</v>
      </c>
      <c r="H1181" s="207"/>
    </row>
    <row r="1182" spans="1:8" s="205" customFormat="1" ht="33.75" x14ac:dyDescent="0.2">
      <c r="A1182" s="209" t="s">
        <v>840</v>
      </c>
      <c r="B1182" s="221" t="s">
        <v>841</v>
      </c>
      <c r="C1182" s="222">
        <v>1</v>
      </c>
      <c r="D1182" s="223">
        <v>1</v>
      </c>
      <c r="E1182" s="223">
        <v>0</v>
      </c>
      <c r="F1182" s="224">
        <v>53.491300000000003</v>
      </c>
      <c r="G1182" s="224">
        <v>47.424900000000001</v>
      </c>
      <c r="H1182" s="224">
        <v>53.491300000000003</v>
      </c>
    </row>
    <row r="1183" spans="1:8" s="205" customFormat="1" x14ac:dyDescent="0.2">
      <c r="A1183" s="209" t="s">
        <v>842</v>
      </c>
      <c r="B1183" s="221" t="s">
        <v>843</v>
      </c>
      <c r="C1183" s="222">
        <v>1</v>
      </c>
      <c r="D1183" s="223">
        <v>1</v>
      </c>
      <c r="E1183" s="223">
        <v>0</v>
      </c>
      <c r="F1183" s="224">
        <v>30.946200000000001</v>
      </c>
      <c r="G1183" s="224">
        <v>7.8830999999999998</v>
      </c>
      <c r="H1183" s="224">
        <v>30.946200000000001</v>
      </c>
    </row>
    <row r="1184" spans="1:8" s="205" customFormat="1" x14ac:dyDescent="0.2">
      <c r="A1184" s="214"/>
      <c r="B1184" s="214"/>
      <c r="C1184" s="214"/>
      <c r="D1184" s="214"/>
      <c r="E1184" s="214"/>
      <c r="F1184" s="215" t="s">
        <v>267</v>
      </c>
      <c r="G1184" s="215"/>
      <c r="H1184" s="225">
        <v>84.4375</v>
      </c>
    </row>
    <row r="1185" spans="1:8" s="205" customFormat="1" x14ac:dyDescent="0.2">
      <c r="A1185" s="206" t="s">
        <v>268</v>
      </c>
      <c r="B1185" s="206"/>
      <c r="C1185" s="206"/>
      <c r="D1185" s="206"/>
      <c r="E1185" s="208" t="s">
        <v>224</v>
      </c>
      <c r="F1185" s="208" t="s">
        <v>269</v>
      </c>
      <c r="G1185" s="208" t="s">
        <v>270</v>
      </c>
      <c r="H1185" s="208" t="s">
        <v>262</v>
      </c>
    </row>
    <row r="1186" spans="1:8" s="205" customFormat="1" x14ac:dyDescent="0.2">
      <c r="A1186" s="209" t="s">
        <v>844</v>
      </c>
      <c r="B1186" s="226" t="s">
        <v>845</v>
      </c>
      <c r="C1186" s="226"/>
      <c r="D1186" s="226"/>
      <c r="E1186" s="209" t="s">
        <v>143</v>
      </c>
      <c r="F1186" s="222">
        <v>1</v>
      </c>
      <c r="G1186" s="227">
        <v>26.97</v>
      </c>
      <c r="H1186" s="227">
        <v>26.97</v>
      </c>
    </row>
    <row r="1187" spans="1:8" s="205" customFormat="1" x14ac:dyDescent="0.2">
      <c r="A1187" s="209" t="s">
        <v>482</v>
      </c>
      <c r="B1187" s="226" t="s">
        <v>483</v>
      </c>
      <c r="C1187" s="226"/>
      <c r="D1187" s="226"/>
      <c r="E1187" s="209" t="s">
        <v>143</v>
      </c>
      <c r="F1187" s="222">
        <v>2</v>
      </c>
      <c r="G1187" s="227">
        <v>37.18</v>
      </c>
      <c r="H1187" s="227">
        <v>74.36</v>
      </c>
    </row>
    <row r="1188" spans="1:8" s="205" customFormat="1" x14ac:dyDescent="0.2">
      <c r="A1188" s="214"/>
      <c r="B1188" s="214"/>
      <c r="C1188" s="214"/>
      <c r="D1188" s="214"/>
      <c r="E1188" s="214"/>
      <c r="F1188" s="215" t="s">
        <v>271</v>
      </c>
      <c r="G1188" s="215"/>
      <c r="H1188" s="228">
        <v>101.33</v>
      </c>
    </row>
    <row r="1189" spans="1:8" s="205" customFormat="1" x14ac:dyDescent="0.2">
      <c r="A1189" s="214"/>
      <c r="B1189" s="214"/>
      <c r="C1189" s="214"/>
      <c r="D1189" s="214"/>
      <c r="E1189" s="214"/>
      <c r="F1189" s="215" t="s">
        <v>272</v>
      </c>
      <c r="G1189" s="215"/>
      <c r="H1189" s="224">
        <v>185.76750000000001</v>
      </c>
    </row>
    <row r="1190" spans="1:8" s="205" customFormat="1" x14ac:dyDescent="0.2">
      <c r="A1190" s="214"/>
      <c r="B1190" s="214"/>
      <c r="C1190" s="214"/>
      <c r="D1190" s="214"/>
      <c r="E1190" s="214"/>
      <c r="F1190" s="215" t="s">
        <v>273</v>
      </c>
      <c r="G1190" s="215"/>
      <c r="H1190" s="229">
        <v>19.149999999999999</v>
      </c>
    </row>
    <row r="1191" spans="1:8" s="205" customFormat="1" x14ac:dyDescent="0.2">
      <c r="A1191" s="214"/>
      <c r="B1191" s="214"/>
      <c r="C1191" s="214"/>
      <c r="D1191" s="214"/>
      <c r="E1191" s="214"/>
      <c r="F1191" s="215" t="s">
        <v>274</v>
      </c>
      <c r="G1191" s="215"/>
      <c r="H1191" s="224">
        <v>9.7006999999999994</v>
      </c>
    </row>
    <row r="1192" spans="1:8" s="205" customFormat="1" x14ac:dyDescent="0.2">
      <c r="A1192" s="206" t="s">
        <v>376</v>
      </c>
      <c r="B1192" s="206"/>
      <c r="C1192" s="206"/>
      <c r="D1192" s="206"/>
      <c r="E1192" s="208" t="s">
        <v>224</v>
      </c>
      <c r="F1192" s="208" t="s">
        <v>269</v>
      </c>
      <c r="G1192" s="208" t="s">
        <v>377</v>
      </c>
      <c r="H1192" s="208" t="s">
        <v>226</v>
      </c>
    </row>
    <row r="1193" spans="1:8" s="205" customFormat="1" x14ac:dyDescent="0.2">
      <c r="A1193" s="209" t="s">
        <v>846</v>
      </c>
      <c r="B1193" s="230" t="s">
        <v>847</v>
      </c>
      <c r="C1193" s="230"/>
      <c r="D1193" s="230"/>
      <c r="E1193" s="209" t="s">
        <v>291</v>
      </c>
      <c r="F1193" s="222">
        <v>0.112</v>
      </c>
      <c r="G1193" s="224">
        <v>56.4</v>
      </c>
      <c r="H1193" s="224">
        <v>6.3167999999999997</v>
      </c>
    </row>
    <row r="1194" spans="1:8" s="205" customFormat="1" x14ac:dyDescent="0.2">
      <c r="A1194" s="214"/>
      <c r="B1194" s="214"/>
      <c r="C1194" s="214"/>
      <c r="D1194" s="214"/>
      <c r="E1194" s="214"/>
      <c r="F1194" s="215" t="s">
        <v>380</v>
      </c>
      <c r="G1194" s="215"/>
      <c r="H1194" s="225">
        <v>6.3167999999999997</v>
      </c>
    </row>
    <row r="1195" spans="1:8" s="205" customFormat="1" x14ac:dyDescent="0.2">
      <c r="A1195" s="206" t="s">
        <v>381</v>
      </c>
      <c r="B1195" s="206"/>
      <c r="C1195" s="208" t="s">
        <v>382</v>
      </c>
      <c r="D1195" s="207" t="s">
        <v>383</v>
      </c>
      <c r="E1195" s="207"/>
      <c r="F1195" s="208" t="s">
        <v>269</v>
      </c>
      <c r="G1195" s="208" t="s">
        <v>384</v>
      </c>
      <c r="H1195" s="208" t="s">
        <v>226</v>
      </c>
    </row>
    <row r="1196" spans="1:8" s="205" customFormat="1" ht="33.75" x14ac:dyDescent="0.2">
      <c r="A1196" s="209" t="s">
        <v>846</v>
      </c>
      <c r="B1196" s="221" t="s">
        <v>848</v>
      </c>
      <c r="C1196" s="209" t="s">
        <v>386</v>
      </c>
      <c r="D1196" s="211" t="s">
        <v>387</v>
      </c>
      <c r="E1196" s="211"/>
      <c r="F1196" s="222">
        <v>1.1E-4</v>
      </c>
      <c r="G1196" s="224">
        <v>36.380000000000003</v>
      </c>
      <c r="H1196" s="224">
        <v>4.0000000000000001E-3</v>
      </c>
    </row>
    <row r="1197" spans="1:8" s="205" customFormat="1" x14ac:dyDescent="0.2">
      <c r="A1197" s="214"/>
      <c r="B1197" s="214"/>
      <c r="C1197" s="214"/>
      <c r="D1197" s="214"/>
      <c r="E1197" s="214"/>
      <c r="F1197" s="215" t="s">
        <v>388</v>
      </c>
      <c r="G1197" s="215"/>
      <c r="H1197" s="224">
        <v>4.0000000000000001E-3</v>
      </c>
    </row>
    <row r="1198" spans="1:8" s="205" customFormat="1" x14ac:dyDescent="0.2">
      <c r="A1198" s="214"/>
      <c r="B1198" s="214"/>
      <c r="C1198" s="214"/>
      <c r="D1198" s="214"/>
      <c r="E1198" s="214"/>
      <c r="F1198" s="215" t="s">
        <v>276</v>
      </c>
      <c r="G1198" s="215"/>
      <c r="H1198" s="224">
        <v>16.0215</v>
      </c>
    </row>
    <row r="1199" spans="1:8" s="205" customFormat="1" x14ac:dyDescent="0.2">
      <c r="A1199" s="214"/>
      <c r="B1199" s="214"/>
      <c r="C1199" s="214"/>
      <c r="D1199" s="214"/>
      <c r="E1199" s="214"/>
      <c r="F1199" s="215" t="s">
        <v>251</v>
      </c>
      <c r="G1199" s="215"/>
      <c r="H1199" s="217">
        <v>16.02</v>
      </c>
    </row>
    <row r="1200" spans="1:8" s="205" customFormat="1" x14ac:dyDescent="0.2">
      <c r="A1200" s="214"/>
      <c r="B1200" s="214"/>
      <c r="C1200" s="214"/>
      <c r="D1200" s="214"/>
      <c r="E1200" s="214"/>
      <c r="F1200" s="215" t="s">
        <v>252</v>
      </c>
      <c r="G1200" s="215"/>
      <c r="H1200" s="217">
        <v>14.0497</v>
      </c>
    </row>
    <row r="1201" spans="1:8" s="205" customFormat="1" x14ac:dyDescent="0.2">
      <c r="A1201" s="214"/>
      <c r="B1201" s="214"/>
      <c r="C1201" s="214"/>
      <c r="D1201" s="214"/>
      <c r="E1201" s="214"/>
      <c r="F1201" s="215" t="s">
        <v>253</v>
      </c>
      <c r="G1201" s="215"/>
      <c r="H1201" s="217">
        <v>1.97</v>
      </c>
    </row>
    <row r="1202" spans="1:8" s="205" customFormat="1" x14ac:dyDescent="0.2">
      <c r="A1202" s="214"/>
      <c r="B1202" s="214"/>
      <c r="C1202" s="214"/>
      <c r="D1202" s="214"/>
      <c r="E1202" s="214"/>
      <c r="F1202" s="215" t="s">
        <v>254</v>
      </c>
      <c r="G1202" s="215"/>
      <c r="H1202" s="217">
        <v>16.02</v>
      </c>
    </row>
    <row r="1203" spans="1:8" s="205" customFormat="1" x14ac:dyDescent="0.2">
      <c r="A1203" s="214"/>
      <c r="B1203" s="214"/>
      <c r="C1203" s="214"/>
      <c r="D1203" s="214"/>
      <c r="E1203" s="214"/>
      <c r="F1203" s="215" t="s">
        <v>255</v>
      </c>
      <c r="G1203" s="215"/>
      <c r="H1203" s="217">
        <v>3.32</v>
      </c>
    </row>
    <row r="1204" spans="1:8" s="205" customFormat="1" x14ac:dyDescent="0.2">
      <c r="A1204" s="214"/>
      <c r="B1204" s="214"/>
      <c r="C1204" s="214"/>
      <c r="D1204" s="214"/>
      <c r="E1204" s="214"/>
      <c r="F1204" s="215" t="s">
        <v>256</v>
      </c>
      <c r="G1204" s="215"/>
      <c r="H1204" s="217">
        <v>19.34</v>
      </c>
    </row>
    <row r="1205" spans="1:8" s="205" customFormat="1" x14ac:dyDescent="0.2">
      <c r="A1205" s="214"/>
      <c r="B1205" s="214"/>
      <c r="C1205" s="214"/>
      <c r="D1205" s="214"/>
      <c r="E1205" s="214"/>
      <c r="F1205" s="218"/>
      <c r="G1205" s="218"/>
      <c r="H1205" s="218"/>
    </row>
    <row r="1206" spans="1:8" s="205" customFormat="1" x14ac:dyDescent="0.2">
      <c r="A1206" s="204" t="s">
        <v>849</v>
      </c>
      <c r="B1206" s="204"/>
      <c r="C1206" s="204"/>
      <c r="D1206" s="204"/>
      <c r="E1206" s="204"/>
      <c r="F1206" s="204"/>
      <c r="G1206" s="204"/>
      <c r="H1206" s="204"/>
    </row>
    <row r="1207" spans="1:8" s="205" customFormat="1" x14ac:dyDescent="0.2">
      <c r="A1207" s="219" t="s">
        <v>258</v>
      </c>
      <c r="B1207" s="219"/>
      <c r="C1207" s="220" t="s">
        <v>259</v>
      </c>
      <c r="D1207" s="207" t="s">
        <v>260</v>
      </c>
      <c r="E1207" s="207"/>
      <c r="F1207" s="207" t="s">
        <v>261</v>
      </c>
      <c r="G1207" s="207"/>
      <c r="H1207" s="207" t="s">
        <v>262</v>
      </c>
    </row>
    <row r="1208" spans="1:8" s="205" customFormat="1" x14ac:dyDescent="0.2">
      <c r="A1208" s="219"/>
      <c r="B1208" s="219"/>
      <c r="C1208" s="220"/>
      <c r="D1208" s="208" t="s">
        <v>263</v>
      </c>
      <c r="E1208" s="208" t="s">
        <v>264</v>
      </c>
      <c r="F1208" s="208" t="s">
        <v>263</v>
      </c>
      <c r="G1208" s="208" t="s">
        <v>264</v>
      </c>
      <c r="H1208" s="207"/>
    </row>
    <row r="1209" spans="1:8" s="205" customFormat="1" ht="22.5" x14ac:dyDescent="0.2">
      <c r="A1209" s="209" t="s">
        <v>850</v>
      </c>
      <c r="B1209" s="221" t="s">
        <v>851</v>
      </c>
      <c r="C1209" s="222">
        <v>0.15060000000000001</v>
      </c>
      <c r="D1209" s="223">
        <v>1</v>
      </c>
      <c r="E1209" s="223">
        <v>0</v>
      </c>
      <c r="F1209" s="224">
        <v>0.36890000000000001</v>
      </c>
      <c r="G1209" s="224">
        <v>0.23930000000000001</v>
      </c>
      <c r="H1209" s="224">
        <v>5.5556340000000003E-2</v>
      </c>
    </row>
    <row r="1210" spans="1:8" s="205" customFormat="1" x14ac:dyDescent="0.2">
      <c r="A1210" s="209" t="s">
        <v>842</v>
      </c>
      <c r="B1210" s="221" t="s">
        <v>843</v>
      </c>
      <c r="C1210" s="222">
        <v>0.48193000000000003</v>
      </c>
      <c r="D1210" s="223">
        <v>1</v>
      </c>
      <c r="E1210" s="223">
        <v>0</v>
      </c>
      <c r="F1210" s="224">
        <v>30.946200000000001</v>
      </c>
      <c r="G1210" s="224">
        <v>7.8830999999999998</v>
      </c>
      <c r="H1210" s="224">
        <v>14.913902166</v>
      </c>
    </row>
    <row r="1211" spans="1:8" s="205" customFormat="1" x14ac:dyDescent="0.2">
      <c r="A1211" s="209" t="s">
        <v>852</v>
      </c>
      <c r="B1211" s="221" t="s">
        <v>853</v>
      </c>
      <c r="C1211" s="222">
        <v>0.20080000000000001</v>
      </c>
      <c r="D1211" s="223">
        <v>1</v>
      </c>
      <c r="E1211" s="223">
        <v>0</v>
      </c>
      <c r="F1211" s="224">
        <v>14.9878</v>
      </c>
      <c r="G1211" s="224">
        <v>9.5271000000000008</v>
      </c>
      <c r="H1211" s="224">
        <v>3.0095502399999998</v>
      </c>
    </row>
    <row r="1212" spans="1:8" s="205" customFormat="1" ht="22.5" x14ac:dyDescent="0.2">
      <c r="A1212" s="209" t="s">
        <v>854</v>
      </c>
      <c r="B1212" s="221" t="s">
        <v>855</v>
      </c>
      <c r="C1212" s="222">
        <v>0.48193000000000003</v>
      </c>
      <c r="D1212" s="223">
        <v>1</v>
      </c>
      <c r="E1212" s="223">
        <v>0</v>
      </c>
      <c r="F1212" s="224">
        <v>11.453099999999999</v>
      </c>
      <c r="G1212" s="224">
        <v>7.2801999999999998</v>
      </c>
      <c r="H1212" s="224">
        <v>5.5195924830000003</v>
      </c>
    </row>
    <row r="1213" spans="1:8" s="205" customFormat="1" x14ac:dyDescent="0.2">
      <c r="A1213" s="214"/>
      <c r="B1213" s="214"/>
      <c r="C1213" s="214"/>
      <c r="D1213" s="214"/>
      <c r="E1213" s="214"/>
      <c r="F1213" s="215" t="s">
        <v>267</v>
      </c>
      <c r="G1213" s="215"/>
      <c r="H1213" s="225">
        <v>23.498699999999999</v>
      </c>
    </row>
    <row r="1214" spans="1:8" s="205" customFormat="1" x14ac:dyDescent="0.2">
      <c r="A1214" s="206" t="s">
        <v>268</v>
      </c>
      <c r="B1214" s="206"/>
      <c r="C1214" s="206"/>
      <c r="D1214" s="206"/>
      <c r="E1214" s="208" t="s">
        <v>224</v>
      </c>
      <c r="F1214" s="208" t="s">
        <v>269</v>
      </c>
      <c r="G1214" s="208" t="s">
        <v>270</v>
      </c>
      <c r="H1214" s="208" t="s">
        <v>262</v>
      </c>
    </row>
    <row r="1215" spans="1:8" s="205" customFormat="1" x14ac:dyDescent="0.2">
      <c r="A1215" s="209" t="s">
        <v>844</v>
      </c>
      <c r="B1215" s="226" t="s">
        <v>845</v>
      </c>
      <c r="C1215" s="226"/>
      <c r="D1215" s="226"/>
      <c r="E1215" s="209" t="s">
        <v>143</v>
      </c>
      <c r="F1215" s="222">
        <v>2</v>
      </c>
      <c r="G1215" s="227">
        <v>26.97</v>
      </c>
      <c r="H1215" s="227">
        <v>53.94</v>
      </c>
    </row>
    <row r="1216" spans="1:8" s="205" customFormat="1" x14ac:dyDescent="0.2">
      <c r="A1216" s="209" t="s">
        <v>487</v>
      </c>
      <c r="B1216" s="226" t="s">
        <v>488</v>
      </c>
      <c r="C1216" s="226"/>
      <c r="D1216" s="226"/>
      <c r="E1216" s="209" t="s">
        <v>143</v>
      </c>
      <c r="F1216" s="222">
        <v>1</v>
      </c>
      <c r="G1216" s="227">
        <v>47.6</v>
      </c>
      <c r="H1216" s="227">
        <v>47.6</v>
      </c>
    </row>
    <row r="1217" spans="1:8" s="205" customFormat="1" x14ac:dyDescent="0.2">
      <c r="A1217" s="209" t="s">
        <v>856</v>
      </c>
      <c r="B1217" s="226" t="s">
        <v>857</v>
      </c>
      <c r="C1217" s="226"/>
      <c r="D1217" s="226"/>
      <c r="E1217" s="209" t="s">
        <v>143</v>
      </c>
      <c r="F1217" s="222">
        <v>1</v>
      </c>
      <c r="G1217" s="227">
        <v>35.520000000000003</v>
      </c>
      <c r="H1217" s="227">
        <v>35.520000000000003</v>
      </c>
    </row>
    <row r="1218" spans="1:8" s="205" customFormat="1" x14ac:dyDescent="0.2">
      <c r="A1218" s="209" t="s">
        <v>243</v>
      </c>
      <c r="B1218" s="226" t="s">
        <v>244</v>
      </c>
      <c r="C1218" s="226"/>
      <c r="D1218" s="226"/>
      <c r="E1218" s="209" t="s">
        <v>143</v>
      </c>
      <c r="F1218" s="222">
        <v>2</v>
      </c>
      <c r="G1218" s="227">
        <v>26.14</v>
      </c>
      <c r="H1218" s="227">
        <v>52.28</v>
      </c>
    </row>
    <row r="1219" spans="1:8" s="205" customFormat="1" x14ac:dyDescent="0.2">
      <c r="A1219" s="214"/>
      <c r="B1219" s="214"/>
      <c r="C1219" s="214"/>
      <c r="D1219" s="214"/>
      <c r="E1219" s="214"/>
      <c r="F1219" s="215" t="s">
        <v>271</v>
      </c>
      <c r="G1219" s="215"/>
      <c r="H1219" s="228">
        <v>189.34</v>
      </c>
    </row>
    <row r="1220" spans="1:8" s="205" customFormat="1" x14ac:dyDescent="0.2">
      <c r="A1220" s="214"/>
      <c r="B1220" s="214"/>
      <c r="C1220" s="214"/>
      <c r="D1220" s="214"/>
      <c r="E1220" s="214"/>
      <c r="F1220" s="215" t="s">
        <v>272</v>
      </c>
      <c r="G1220" s="215"/>
      <c r="H1220" s="224">
        <v>212.83869999999999</v>
      </c>
    </row>
    <row r="1221" spans="1:8" s="205" customFormat="1" x14ac:dyDescent="0.2">
      <c r="A1221" s="214"/>
      <c r="B1221" s="214"/>
      <c r="C1221" s="214"/>
      <c r="D1221" s="214"/>
      <c r="E1221" s="214"/>
      <c r="F1221" s="215" t="s">
        <v>273</v>
      </c>
      <c r="G1221" s="215"/>
      <c r="H1221" s="229">
        <v>4</v>
      </c>
    </row>
    <row r="1222" spans="1:8" s="205" customFormat="1" x14ac:dyDescent="0.2">
      <c r="A1222" s="214"/>
      <c r="B1222" s="214"/>
      <c r="C1222" s="214"/>
      <c r="D1222" s="214"/>
      <c r="E1222" s="214"/>
      <c r="F1222" s="215" t="s">
        <v>274</v>
      </c>
      <c r="G1222" s="215"/>
      <c r="H1222" s="224">
        <v>53.209699999999998</v>
      </c>
    </row>
    <row r="1223" spans="1:8" s="205" customFormat="1" x14ac:dyDescent="0.2">
      <c r="A1223" s="206" t="s">
        <v>376</v>
      </c>
      <c r="B1223" s="206"/>
      <c r="C1223" s="206"/>
      <c r="D1223" s="206"/>
      <c r="E1223" s="208" t="s">
        <v>224</v>
      </c>
      <c r="F1223" s="208" t="s">
        <v>269</v>
      </c>
      <c r="G1223" s="208" t="s">
        <v>377</v>
      </c>
      <c r="H1223" s="208" t="s">
        <v>226</v>
      </c>
    </row>
    <row r="1224" spans="1:8" s="205" customFormat="1" x14ac:dyDescent="0.2">
      <c r="A1224" s="209" t="s">
        <v>858</v>
      </c>
      <c r="B1224" s="230" t="s">
        <v>859</v>
      </c>
      <c r="C1224" s="230"/>
      <c r="D1224" s="230"/>
      <c r="E1224" s="209" t="s">
        <v>291</v>
      </c>
      <c r="F1224" s="222">
        <v>11.775</v>
      </c>
      <c r="G1224" s="224">
        <v>8.48</v>
      </c>
      <c r="H1224" s="224">
        <v>99.852000000000004</v>
      </c>
    </row>
    <row r="1225" spans="1:8" s="205" customFormat="1" x14ac:dyDescent="0.2">
      <c r="A1225" s="209" t="s">
        <v>860</v>
      </c>
      <c r="B1225" s="230" t="s">
        <v>861</v>
      </c>
      <c r="C1225" s="230"/>
      <c r="D1225" s="230"/>
      <c r="E1225" s="209" t="s">
        <v>12</v>
      </c>
      <c r="F1225" s="222">
        <v>1</v>
      </c>
      <c r="G1225" s="224">
        <v>367.21</v>
      </c>
      <c r="H1225" s="224">
        <v>367.21</v>
      </c>
    </row>
    <row r="1226" spans="1:8" s="205" customFormat="1" x14ac:dyDescent="0.2">
      <c r="A1226" s="214"/>
      <c r="B1226" s="214"/>
      <c r="C1226" s="214"/>
      <c r="D1226" s="214"/>
      <c r="E1226" s="214"/>
      <c r="F1226" s="215" t="s">
        <v>380</v>
      </c>
      <c r="G1226" s="215"/>
      <c r="H1226" s="225">
        <v>467.06200000000001</v>
      </c>
    </row>
    <row r="1227" spans="1:8" s="205" customFormat="1" x14ac:dyDescent="0.2">
      <c r="A1227" s="206" t="s">
        <v>397</v>
      </c>
      <c r="B1227" s="206"/>
      <c r="C1227" s="206"/>
      <c r="D1227" s="206"/>
      <c r="E1227" s="208" t="s">
        <v>224</v>
      </c>
      <c r="F1227" s="208" t="s">
        <v>269</v>
      </c>
      <c r="G1227" s="208" t="s">
        <v>384</v>
      </c>
      <c r="H1227" s="208" t="s">
        <v>226</v>
      </c>
    </row>
    <row r="1228" spans="1:8" s="205" customFormat="1" x14ac:dyDescent="0.2">
      <c r="A1228" s="209" t="s">
        <v>862</v>
      </c>
      <c r="B1228" s="230" t="s">
        <v>863</v>
      </c>
      <c r="C1228" s="230"/>
      <c r="D1228" s="230"/>
      <c r="E1228" s="209" t="s">
        <v>12</v>
      </c>
      <c r="F1228" s="229">
        <v>1</v>
      </c>
      <c r="G1228" s="224">
        <v>16.02</v>
      </c>
      <c r="H1228" s="224">
        <v>16.02</v>
      </c>
    </row>
    <row r="1229" spans="1:8" s="205" customFormat="1" x14ac:dyDescent="0.2">
      <c r="A1229" s="214"/>
      <c r="B1229" s="214"/>
      <c r="C1229" s="214"/>
      <c r="D1229" s="214"/>
      <c r="E1229" s="214"/>
      <c r="F1229" s="215" t="s">
        <v>400</v>
      </c>
      <c r="G1229" s="215"/>
      <c r="H1229" s="225">
        <v>16.02</v>
      </c>
    </row>
    <row r="1230" spans="1:8" s="205" customFormat="1" x14ac:dyDescent="0.2">
      <c r="A1230" s="206" t="s">
        <v>381</v>
      </c>
      <c r="B1230" s="206"/>
      <c r="C1230" s="208" t="s">
        <v>382</v>
      </c>
      <c r="D1230" s="207" t="s">
        <v>383</v>
      </c>
      <c r="E1230" s="207"/>
      <c r="F1230" s="208" t="s">
        <v>269</v>
      </c>
      <c r="G1230" s="208" t="s">
        <v>384</v>
      </c>
      <c r="H1230" s="208" t="s">
        <v>226</v>
      </c>
    </row>
    <row r="1231" spans="1:8" s="205" customFormat="1" ht="33.75" x14ac:dyDescent="0.2">
      <c r="A1231" s="209" t="s">
        <v>858</v>
      </c>
      <c r="B1231" s="221" t="s">
        <v>864</v>
      </c>
      <c r="C1231" s="209" t="s">
        <v>386</v>
      </c>
      <c r="D1231" s="211" t="s">
        <v>865</v>
      </c>
      <c r="E1231" s="211"/>
      <c r="F1231" s="222">
        <v>1.1780000000000001E-2</v>
      </c>
      <c r="G1231" s="224">
        <v>35.68</v>
      </c>
      <c r="H1231" s="224">
        <v>0.42030000000000001</v>
      </c>
    </row>
    <row r="1232" spans="1:8" s="205" customFormat="1" ht="45" x14ac:dyDescent="0.2">
      <c r="A1232" s="209" t="s">
        <v>860</v>
      </c>
      <c r="B1232" s="221" t="s">
        <v>866</v>
      </c>
      <c r="C1232" s="209" t="s">
        <v>386</v>
      </c>
      <c r="D1232" s="211" t="s">
        <v>387</v>
      </c>
      <c r="E1232" s="211"/>
      <c r="F1232" s="222">
        <v>4.4000000000000002E-4</v>
      </c>
      <c r="G1232" s="224">
        <v>36.380000000000003</v>
      </c>
      <c r="H1232" s="224">
        <v>1.6E-2</v>
      </c>
    </row>
    <row r="1233" spans="1:8" s="205" customFormat="1" x14ac:dyDescent="0.2">
      <c r="A1233" s="214"/>
      <c r="B1233" s="214"/>
      <c r="C1233" s="214"/>
      <c r="D1233" s="214"/>
      <c r="E1233" s="214"/>
      <c r="F1233" s="215" t="s">
        <v>388</v>
      </c>
      <c r="G1233" s="215"/>
      <c r="H1233" s="224">
        <v>0.43630000000000002</v>
      </c>
    </row>
    <row r="1234" spans="1:8" s="205" customFormat="1" x14ac:dyDescent="0.2">
      <c r="A1234" s="214"/>
      <c r="B1234" s="214"/>
      <c r="C1234" s="214"/>
      <c r="D1234" s="214"/>
      <c r="E1234" s="214"/>
      <c r="F1234" s="215" t="s">
        <v>276</v>
      </c>
      <c r="G1234" s="215"/>
      <c r="H1234" s="224">
        <v>536.72799999999995</v>
      </c>
    </row>
    <row r="1235" spans="1:8" s="205" customFormat="1" x14ac:dyDescent="0.2">
      <c r="A1235" s="214"/>
      <c r="B1235" s="214"/>
      <c r="C1235" s="214"/>
      <c r="D1235" s="214"/>
      <c r="E1235" s="214"/>
      <c r="F1235" s="215" t="s">
        <v>251</v>
      </c>
      <c r="G1235" s="215"/>
      <c r="H1235" s="217">
        <v>536.73</v>
      </c>
    </row>
    <row r="1236" spans="1:8" s="205" customFormat="1" x14ac:dyDescent="0.2">
      <c r="A1236" s="214"/>
      <c r="B1236" s="214"/>
      <c r="C1236" s="214"/>
      <c r="D1236" s="214"/>
      <c r="E1236" s="214"/>
      <c r="F1236" s="215" t="s">
        <v>252</v>
      </c>
      <c r="G1236" s="215"/>
      <c r="H1236" s="217">
        <v>516.66099999999994</v>
      </c>
    </row>
    <row r="1237" spans="1:8" s="205" customFormat="1" x14ac:dyDescent="0.2">
      <c r="A1237" s="214"/>
      <c r="B1237" s="214"/>
      <c r="C1237" s="214"/>
      <c r="D1237" s="214"/>
      <c r="E1237" s="214"/>
      <c r="F1237" s="215" t="s">
        <v>253</v>
      </c>
      <c r="G1237" s="215"/>
      <c r="H1237" s="217">
        <v>20.07</v>
      </c>
    </row>
    <row r="1238" spans="1:8" s="205" customFormat="1" x14ac:dyDescent="0.2">
      <c r="A1238" s="214"/>
      <c r="B1238" s="214"/>
      <c r="C1238" s="214"/>
      <c r="D1238" s="214"/>
      <c r="E1238" s="214"/>
      <c r="F1238" s="215" t="s">
        <v>254</v>
      </c>
      <c r="G1238" s="215"/>
      <c r="H1238" s="217">
        <v>536.73</v>
      </c>
    </row>
    <row r="1239" spans="1:8" s="205" customFormat="1" x14ac:dyDescent="0.2">
      <c r="A1239" s="214"/>
      <c r="B1239" s="214"/>
      <c r="C1239" s="214"/>
      <c r="D1239" s="214"/>
      <c r="E1239" s="214"/>
      <c r="F1239" s="215" t="s">
        <v>255</v>
      </c>
      <c r="G1239" s="215"/>
      <c r="H1239" s="217">
        <v>111.26</v>
      </c>
    </row>
    <row r="1240" spans="1:8" s="205" customFormat="1" x14ac:dyDescent="0.2">
      <c r="A1240" s="214"/>
      <c r="B1240" s="214"/>
      <c r="C1240" s="214"/>
      <c r="D1240" s="214"/>
      <c r="E1240" s="214"/>
      <c r="F1240" s="215" t="s">
        <v>256</v>
      </c>
      <c r="G1240" s="215"/>
      <c r="H1240" s="217">
        <v>647.99</v>
      </c>
    </row>
    <row r="1241" spans="1:8" s="205" customFormat="1" x14ac:dyDescent="0.2">
      <c r="A1241" s="214"/>
      <c r="B1241" s="214"/>
      <c r="C1241" s="214"/>
      <c r="D1241" s="214"/>
      <c r="E1241" s="214"/>
      <c r="F1241" s="218"/>
      <c r="G1241" s="218"/>
      <c r="H1241" s="218"/>
    </row>
    <row r="1242" spans="1:8" s="205" customFormat="1" x14ac:dyDescent="0.2">
      <c r="A1242" s="204" t="s">
        <v>867</v>
      </c>
      <c r="B1242" s="204"/>
      <c r="C1242" s="204"/>
      <c r="D1242" s="204"/>
      <c r="E1242" s="204"/>
      <c r="F1242" s="204"/>
      <c r="G1242" s="204"/>
      <c r="H1242" s="204"/>
    </row>
    <row r="1243" spans="1:8" s="205" customFormat="1" x14ac:dyDescent="0.2">
      <c r="A1243" s="206" t="s">
        <v>222</v>
      </c>
      <c r="B1243" s="206"/>
      <c r="C1243" s="207" t="s">
        <v>223</v>
      </c>
      <c r="D1243" s="207"/>
      <c r="E1243" s="208" t="s">
        <v>224</v>
      </c>
      <c r="F1243" s="208" t="s">
        <v>225</v>
      </c>
      <c r="G1243" s="208" t="s">
        <v>226</v>
      </c>
      <c r="H1243" s="208" t="s">
        <v>227</v>
      </c>
    </row>
    <row r="1244" spans="1:8" s="205" customFormat="1" x14ac:dyDescent="0.2">
      <c r="A1244" s="209" t="s">
        <v>868</v>
      </c>
      <c r="B1244" s="210" t="s">
        <v>869</v>
      </c>
      <c r="C1244" s="211" t="s">
        <v>13</v>
      </c>
      <c r="D1244" s="211"/>
      <c r="E1244" s="209" t="s">
        <v>291</v>
      </c>
      <c r="F1244" s="212">
        <v>1.4999999999999999E-2</v>
      </c>
      <c r="G1244" s="213">
        <v>60.1</v>
      </c>
      <c r="H1244" s="213">
        <v>0.9</v>
      </c>
    </row>
    <row r="1245" spans="1:8" s="205" customFormat="1" x14ac:dyDescent="0.2">
      <c r="A1245" s="209" t="s">
        <v>870</v>
      </c>
      <c r="B1245" s="210" t="s">
        <v>871</v>
      </c>
      <c r="C1245" s="211" t="s">
        <v>13</v>
      </c>
      <c r="D1245" s="211"/>
      <c r="E1245" s="209" t="s">
        <v>291</v>
      </c>
      <c r="F1245" s="212">
        <v>0.05</v>
      </c>
      <c r="G1245" s="213">
        <v>14.06</v>
      </c>
      <c r="H1245" s="213">
        <v>0.7</v>
      </c>
    </row>
    <row r="1246" spans="1:8" s="205" customFormat="1" ht="22.5" x14ac:dyDescent="0.2">
      <c r="A1246" s="209" t="s">
        <v>872</v>
      </c>
      <c r="B1246" s="210" t="s">
        <v>873</v>
      </c>
      <c r="C1246" s="211" t="s">
        <v>13</v>
      </c>
      <c r="D1246" s="211"/>
      <c r="E1246" s="209" t="s">
        <v>144</v>
      </c>
      <c r="F1246" s="212">
        <v>2</v>
      </c>
      <c r="G1246" s="213">
        <v>6.56</v>
      </c>
      <c r="H1246" s="213">
        <v>13.12</v>
      </c>
    </row>
    <row r="1247" spans="1:8" s="205" customFormat="1" ht="33.75" x14ac:dyDescent="0.2">
      <c r="A1247" s="209" t="s">
        <v>874</v>
      </c>
      <c r="B1247" s="210" t="s">
        <v>875</v>
      </c>
      <c r="C1247" s="211" t="s">
        <v>13</v>
      </c>
      <c r="D1247" s="211"/>
      <c r="E1247" s="209" t="s">
        <v>144</v>
      </c>
      <c r="F1247" s="212">
        <v>1</v>
      </c>
      <c r="G1247" s="213">
        <v>15.06</v>
      </c>
      <c r="H1247" s="213">
        <v>15.06</v>
      </c>
    </row>
    <row r="1248" spans="1:8" s="205" customFormat="1" ht="22.5" x14ac:dyDescent="0.2">
      <c r="A1248" s="209" t="s">
        <v>876</v>
      </c>
      <c r="B1248" s="210" t="s">
        <v>877</v>
      </c>
      <c r="C1248" s="211" t="s">
        <v>13</v>
      </c>
      <c r="D1248" s="211"/>
      <c r="E1248" s="209" t="s">
        <v>146</v>
      </c>
      <c r="F1248" s="212">
        <v>4</v>
      </c>
      <c r="G1248" s="213">
        <v>11.76</v>
      </c>
      <c r="H1248" s="213">
        <v>47.04</v>
      </c>
    </row>
    <row r="1249" spans="1:8" s="205" customFormat="1" x14ac:dyDescent="0.2">
      <c r="A1249" s="214"/>
      <c r="B1249" s="214"/>
      <c r="C1249" s="214"/>
      <c r="D1249" s="214"/>
      <c r="E1249" s="214"/>
      <c r="F1249" s="215" t="s">
        <v>239</v>
      </c>
      <c r="G1249" s="215"/>
      <c r="H1249" s="216">
        <v>76.819999999999993</v>
      </c>
    </row>
    <row r="1250" spans="1:8" s="205" customFormat="1" x14ac:dyDescent="0.2">
      <c r="A1250" s="206" t="s">
        <v>240</v>
      </c>
      <c r="B1250" s="206"/>
      <c r="C1250" s="207" t="s">
        <v>223</v>
      </c>
      <c r="D1250" s="207"/>
      <c r="E1250" s="208" t="s">
        <v>224</v>
      </c>
      <c r="F1250" s="208" t="s">
        <v>225</v>
      </c>
      <c r="G1250" s="208" t="s">
        <v>226</v>
      </c>
      <c r="H1250" s="208" t="s">
        <v>227</v>
      </c>
    </row>
    <row r="1251" spans="1:8" s="205" customFormat="1" ht="22.5" x14ac:dyDescent="0.2">
      <c r="A1251" s="209" t="s">
        <v>352</v>
      </c>
      <c r="B1251" s="210" t="s">
        <v>353</v>
      </c>
      <c r="C1251" s="211" t="s">
        <v>11</v>
      </c>
      <c r="D1251" s="211"/>
      <c r="E1251" s="209" t="s">
        <v>143</v>
      </c>
      <c r="F1251" s="212">
        <v>0.4</v>
      </c>
      <c r="G1251" s="213">
        <v>35.29</v>
      </c>
      <c r="H1251" s="213">
        <v>14.11</v>
      </c>
    </row>
    <row r="1252" spans="1:8" s="205" customFormat="1" ht="22.5" x14ac:dyDescent="0.2">
      <c r="A1252" s="209" t="s">
        <v>243</v>
      </c>
      <c r="B1252" s="210" t="s">
        <v>244</v>
      </c>
      <c r="C1252" s="211" t="s">
        <v>11</v>
      </c>
      <c r="D1252" s="211"/>
      <c r="E1252" s="209" t="s">
        <v>143</v>
      </c>
      <c r="F1252" s="212">
        <v>0.4</v>
      </c>
      <c r="G1252" s="213">
        <v>26.14</v>
      </c>
      <c r="H1252" s="213">
        <v>10.45</v>
      </c>
    </row>
    <row r="1253" spans="1:8" s="205" customFormat="1" x14ac:dyDescent="0.2">
      <c r="A1253" s="214"/>
      <c r="B1253" s="214"/>
      <c r="C1253" s="214"/>
      <c r="D1253" s="214"/>
      <c r="E1253" s="214"/>
      <c r="F1253" s="215" t="s">
        <v>245</v>
      </c>
      <c r="G1253" s="215"/>
      <c r="H1253" s="216">
        <v>24.56</v>
      </c>
    </row>
    <row r="1254" spans="1:8" s="205" customFormat="1" x14ac:dyDescent="0.2">
      <c r="A1254" s="214"/>
      <c r="B1254" s="214"/>
      <c r="C1254" s="214"/>
      <c r="D1254" s="214"/>
      <c r="E1254" s="214"/>
      <c r="F1254" s="215" t="s">
        <v>251</v>
      </c>
      <c r="G1254" s="215"/>
      <c r="H1254" s="217">
        <v>101.38</v>
      </c>
    </row>
    <row r="1255" spans="1:8" s="205" customFormat="1" x14ac:dyDescent="0.2">
      <c r="A1255" s="214"/>
      <c r="B1255" s="214"/>
      <c r="C1255" s="214"/>
      <c r="D1255" s="214"/>
      <c r="E1255" s="214"/>
      <c r="F1255" s="215" t="s">
        <v>252</v>
      </c>
      <c r="G1255" s="215"/>
      <c r="H1255" s="217">
        <v>92.09</v>
      </c>
    </row>
    <row r="1256" spans="1:8" s="205" customFormat="1" x14ac:dyDescent="0.2">
      <c r="A1256" s="214"/>
      <c r="B1256" s="214"/>
      <c r="C1256" s="214"/>
      <c r="D1256" s="214"/>
      <c r="E1256" s="214"/>
      <c r="F1256" s="215" t="s">
        <v>253</v>
      </c>
      <c r="G1256" s="215"/>
      <c r="H1256" s="217">
        <v>9.2899999999999991</v>
      </c>
    </row>
    <row r="1257" spans="1:8" s="205" customFormat="1" x14ac:dyDescent="0.2">
      <c r="A1257" s="214"/>
      <c r="B1257" s="214"/>
      <c r="C1257" s="214"/>
      <c r="D1257" s="214"/>
      <c r="E1257" s="214"/>
      <c r="F1257" s="215" t="s">
        <v>254</v>
      </c>
      <c r="G1257" s="215"/>
      <c r="H1257" s="217">
        <v>101.38</v>
      </c>
    </row>
    <row r="1258" spans="1:8" s="205" customFormat="1" x14ac:dyDescent="0.2">
      <c r="A1258" s="214"/>
      <c r="B1258" s="214"/>
      <c r="C1258" s="214"/>
      <c r="D1258" s="214"/>
      <c r="E1258" s="214"/>
      <c r="F1258" s="215" t="s">
        <v>255</v>
      </c>
      <c r="G1258" s="215"/>
      <c r="H1258" s="217">
        <v>21.02</v>
      </c>
    </row>
    <row r="1259" spans="1:8" s="205" customFormat="1" x14ac:dyDescent="0.2">
      <c r="A1259" s="214"/>
      <c r="B1259" s="214"/>
      <c r="C1259" s="214"/>
      <c r="D1259" s="214"/>
      <c r="E1259" s="214"/>
      <c r="F1259" s="215" t="s">
        <v>256</v>
      </c>
      <c r="G1259" s="215"/>
      <c r="H1259" s="217">
        <v>122.4</v>
      </c>
    </row>
    <row r="1260" spans="1:8" s="205" customFormat="1" x14ac:dyDescent="0.2">
      <c r="A1260" s="214"/>
      <c r="B1260" s="214"/>
      <c r="C1260" s="214"/>
      <c r="D1260" s="214"/>
      <c r="E1260" s="214"/>
      <c r="F1260" s="218"/>
      <c r="G1260" s="218"/>
      <c r="H1260" s="218"/>
    </row>
    <row r="1261" spans="1:8" s="205" customFormat="1" x14ac:dyDescent="0.2">
      <c r="A1261" s="204" t="s">
        <v>878</v>
      </c>
      <c r="B1261" s="204"/>
      <c r="C1261" s="204"/>
      <c r="D1261" s="204"/>
      <c r="E1261" s="204"/>
      <c r="F1261" s="204"/>
      <c r="G1261" s="204"/>
      <c r="H1261" s="204"/>
    </row>
    <row r="1262" spans="1:8" s="205" customFormat="1" x14ac:dyDescent="0.2">
      <c r="A1262" s="206" t="s">
        <v>222</v>
      </c>
      <c r="B1262" s="206"/>
      <c r="C1262" s="207" t="s">
        <v>223</v>
      </c>
      <c r="D1262" s="207"/>
      <c r="E1262" s="208" t="s">
        <v>224</v>
      </c>
      <c r="F1262" s="208" t="s">
        <v>225</v>
      </c>
      <c r="G1262" s="208" t="s">
        <v>226</v>
      </c>
      <c r="H1262" s="208" t="s">
        <v>227</v>
      </c>
    </row>
    <row r="1263" spans="1:8" s="205" customFormat="1" ht="33.75" x14ac:dyDescent="0.2">
      <c r="A1263" s="209" t="s">
        <v>879</v>
      </c>
      <c r="B1263" s="210" t="s">
        <v>880</v>
      </c>
      <c r="C1263" s="211" t="s">
        <v>13</v>
      </c>
      <c r="D1263" s="211"/>
      <c r="E1263" s="209" t="s">
        <v>144</v>
      </c>
      <c r="F1263" s="212">
        <v>1</v>
      </c>
      <c r="G1263" s="213">
        <v>4.97</v>
      </c>
      <c r="H1263" s="213">
        <v>4.97</v>
      </c>
    </row>
    <row r="1264" spans="1:8" s="205" customFormat="1" ht="22.5" x14ac:dyDescent="0.2">
      <c r="A1264" s="209" t="s">
        <v>881</v>
      </c>
      <c r="B1264" s="210" t="s">
        <v>882</v>
      </c>
      <c r="C1264" s="211" t="s">
        <v>13</v>
      </c>
      <c r="D1264" s="211"/>
      <c r="E1264" s="209" t="s">
        <v>146</v>
      </c>
      <c r="F1264" s="212">
        <v>6</v>
      </c>
      <c r="G1264" s="213">
        <v>2.2799999999999998</v>
      </c>
      <c r="H1264" s="213">
        <v>13.68</v>
      </c>
    </row>
    <row r="1265" spans="1:8" s="205" customFormat="1" ht="33.75" x14ac:dyDescent="0.2">
      <c r="A1265" s="209" t="s">
        <v>883</v>
      </c>
      <c r="B1265" s="210" t="s">
        <v>884</v>
      </c>
      <c r="C1265" s="211" t="s">
        <v>13</v>
      </c>
      <c r="D1265" s="211"/>
      <c r="E1265" s="209" t="s">
        <v>146</v>
      </c>
      <c r="F1265" s="212">
        <v>12</v>
      </c>
      <c r="G1265" s="213">
        <v>2.46</v>
      </c>
      <c r="H1265" s="213">
        <v>29.52</v>
      </c>
    </row>
    <row r="1266" spans="1:8" s="205" customFormat="1" ht="22.5" x14ac:dyDescent="0.2">
      <c r="A1266" s="209" t="s">
        <v>885</v>
      </c>
      <c r="B1266" s="210" t="s">
        <v>886</v>
      </c>
      <c r="C1266" s="211" t="s">
        <v>13</v>
      </c>
      <c r="D1266" s="211"/>
      <c r="E1266" s="209" t="s">
        <v>144</v>
      </c>
      <c r="F1266" s="212">
        <v>0.15</v>
      </c>
      <c r="G1266" s="213">
        <v>17.16</v>
      </c>
      <c r="H1266" s="213">
        <v>2.57</v>
      </c>
    </row>
    <row r="1267" spans="1:8" s="205" customFormat="1" x14ac:dyDescent="0.2">
      <c r="A1267" s="214"/>
      <c r="B1267" s="214"/>
      <c r="C1267" s="214"/>
      <c r="D1267" s="214"/>
      <c r="E1267" s="214"/>
      <c r="F1267" s="215" t="s">
        <v>239</v>
      </c>
      <c r="G1267" s="215"/>
      <c r="H1267" s="216">
        <v>50.74</v>
      </c>
    </row>
    <row r="1268" spans="1:8" s="205" customFormat="1" x14ac:dyDescent="0.2">
      <c r="A1268" s="206" t="s">
        <v>240</v>
      </c>
      <c r="B1268" s="206"/>
      <c r="C1268" s="207" t="s">
        <v>223</v>
      </c>
      <c r="D1268" s="207"/>
      <c r="E1268" s="208" t="s">
        <v>224</v>
      </c>
      <c r="F1268" s="208" t="s">
        <v>225</v>
      </c>
      <c r="G1268" s="208" t="s">
        <v>226</v>
      </c>
      <c r="H1268" s="208" t="s">
        <v>227</v>
      </c>
    </row>
    <row r="1269" spans="1:8" s="205" customFormat="1" ht="22.5" x14ac:dyDescent="0.2">
      <c r="A1269" s="209" t="s">
        <v>350</v>
      </c>
      <c r="B1269" s="210" t="s">
        <v>351</v>
      </c>
      <c r="C1269" s="211" t="s">
        <v>11</v>
      </c>
      <c r="D1269" s="211"/>
      <c r="E1269" s="209" t="s">
        <v>143</v>
      </c>
      <c r="F1269" s="212">
        <v>4</v>
      </c>
      <c r="G1269" s="213">
        <v>36.299999999999997</v>
      </c>
      <c r="H1269" s="213">
        <v>145.19999999999999</v>
      </c>
    </row>
    <row r="1270" spans="1:8" s="205" customFormat="1" ht="22.5" x14ac:dyDescent="0.2">
      <c r="A1270" s="209" t="s">
        <v>243</v>
      </c>
      <c r="B1270" s="210" t="s">
        <v>244</v>
      </c>
      <c r="C1270" s="211" t="s">
        <v>11</v>
      </c>
      <c r="D1270" s="211"/>
      <c r="E1270" s="209" t="s">
        <v>143</v>
      </c>
      <c r="F1270" s="212">
        <v>5</v>
      </c>
      <c r="G1270" s="213">
        <v>26.14</v>
      </c>
      <c r="H1270" s="213">
        <v>130.69999999999999</v>
      </c>
    </row>
    <row r="1271" spans="1:8" s="205" customFormat="1" x14ac:dyDescent="0.2">
      <c r="A1271" s="214"/>
      <c r="B1271" s="214"/>
      <c r="C1271" s="214"/>
      <c r="D1271" s="214"/>
      <c r="E1271" s="214"/>
      <c r="F1271" s="215" t="s">
        <v>245</v>
      </c>
      <c r="G1271" s="215"/>
      <c r="H1271" s="216">
        <v>275.89999999999998</v>
      </c>
    </row>
    <row r="1272" spans="1:8" s="205" customFormat="1" x14ac:dyDescent="0.2">
      <c r="A1272" s="214"/>
      <c r="B1272" s="214"/>
      <c r="C1272" s="214"/>
      <c r="D1272" s="214"/>
      <c r="E1272" s="214"/>
      <c r="F1272" s="215" t="s">
        <v>251</v>
      </c>
      <c r="G1272" s="215"/>
      <c r="H1272" s="217">
        <v>326.64</v>
      </c>
    </row>
    <row r="1273" spans="1:8" s="205" customFormat="1" x14ac:dyDescent="0.2">
      <c r="A1273" s="214"/>
      <c r="B1273" s="214"/>
      <c r="C1273" s="214"/>
      <c r="D1273" s="214"/>
      <c r="E1273" s="214"/>
      <c r="F1273" s="215" t="s">
        <v>252</v>
      </c>
      <c r="G1273" s="215"/>
      <c r="H1273" s="217">
        <v>223.59</v>
      </c>
    </row>
    <row r="1274" spans="1:8" s="205" customFormat="1" x14ac:dyDescent="0.2">
      <c r="A1274" s="214"/>
      <c r="B1274" s="214"/>
      <c r="C1274" s="214"/>
      <c r="D1274" s="214"/>
      <c r="E1274" s="214"/>
      <c r="F1274" s="215" t="s">
        <v>253</v>
      </c>
      <c r="G1274" s="215"/>
      <c r="H1274" s="217">
        <v>103.05</v>
      </c>
    </row>
    <row r="1275" spans="1:8" s="205" customFormat="1" x14ac:dyDescent="0.2">
      <c r="A1275" s="214"/>
      <c r="B1275" s="214"/>
      <c r="C1275" s="214"/>
      <c r="D1275" s="214"/>
      <c r="E1275" s="214"/>
      <c r="F1275" s="215" t="s">
        <v>254</v>
      </c>
      <c r="G1275" s="215"/>
      <c r="H1275" s="217">
        <v>326.64</v>
      </c>
    </row>
    <row r="1276" spans="1:8" s="205" customFormat="1" x14ac:dyDescent="0.2">
      <c r="A1276" s="214"/>
      <c r="B1276" s="214"/>
      <c r="C1276" s="214"/>
      <c r="D1276" s="214"/>
      <c r="E1276" s="214"/>
      <c r="F1276" s="215" t="s">
        <v>255</v>
      </c>
      <c r="G1276" s="215"/>
      <c r="H1276" s="217">
        <v>67.709999999999994</v>
      </c>
    </row>
    <row r="1277" spans="1:8" s="205" customFormat="1" x14ac:dyDescent="0.2">
      <c r="A1277" s="214"/>
      <c r="B1277" s="214"/>
      <c r="C1277" s="214"/>
      <c r="D1277" s="214"/>
      <c r="E1277" s="214"/>
      <c r="F1277" s="215" t="s">
        <v>256</v>
      </c>
      <c r="G1277" s="215"/>
      <c r="H1277" s="217">
        <v>394.35</v>
      </c>
    </row>
    <row r="1278" spans="1:8" s="205" customFormat="1" x14ac:dyDescent="0.2">
      <c r="A1278" s="214"/>
      <c r="B1278" s="214"/>
      <c r="C1278" s="214"/>
      <c r="D1278" s="214"/>
      <c r="E1278" s="214"/>
      <c r="F1278" s="218"/>
      <c r="G1278" s="218"/>
      <c r="H1278" s="218"/>
    </row>
    <row r="1279" spans="1:8" s="205" customFormat="1" x14ac:dyDescent="0.2">
      <c r="A1279" s="204" t="s">
        <v>887</v>
      </c>
      <c r="B1279" s="204"/>
      <c r="C1279" s="204"/>
      <c r="D1279" s="204"/>
      <c r="E1279" s="204"/>
      <c r="F1279" s="204"/>
      <c r="G1279" s="204"/>
      <c r="H1279" s="204"/>
    </row>
    <row r="1280" spans="1:8" s="205" customFormat="1" x14ac:dyDescent="0.2">
      <c r="A1280" s="206" t="s">
        <v>222</v>
      </c>
      <c r="B1280" s="206"/>
      <c r="C1280" s="207" t="s">
        <v>223</v>
      </c>
      <c r="D1280" s="207"/>
      <c r="E1280" s="208" t="s">
        <v>224</v>
      </c>
      <c r="F1280" s="208" t="s">
        <v>225</v>
      </c>
      <c r="G1280" s="208" t="s">
        <v>226</v>
      </c>
      <c r="H1280" s="208" t="s">
        <v>227</v>
      </c>
    </row>
    <row r="1281" spans="1:8" s="205" customFormat="1" ht="22.5" x14ac:dyDescent="0.2">
      <c r="A1281" s="209" t="s">
        <v>773</v>
      </c>
      <c r="B1281" s="210" t="s">
        <v>774</v>
      </c>
      <c r="C1281" s="211" t="s">
        <v>13</v>
      </c>
      <c r="D1281" s="211"/>
      <c r="E1281" s="209" t="s">
        <v>144</v>
      </c>
      <c r="F1281" s="212">
        <v>1</v>
      </c>
      <c r="G1281" s="213">
        <v>1.92</v>
      </c>
      <c r="H1281" s="213">
        <v>1.92</v>
      </c>
    </row>
    <row r="1282" spans="1:8" s="205" customFormat="1" ht="22.5" x14ac:dyDescent="0.2">
      <c r="A1282" s="209" t="s">
        <v>888</v>
      </c>
      <c r="B1282" s="210" t="s">
        <v>889</v>
      </c>
      <c r="C1282" s="211" t="s">
        <v>13</v>
      </c>
      <c r="D1282" s="211"/>
      <c r="E1282" s="209" t="s">
        <v>146</v>
      </c>
      <c r="F1282" s="212">
        <v>6</v>
      </c>
      <c r="G1282" s="213">
        <v>4.34</v>
      </c>
      <c r="H1282" s="213">
        <v>26.04</v>
      </c>
    </row>
    <row r="1283" spans="1:8" s="205" customFormat="1" ht="33.75" x14ac:dyDescent="0.2">
      <c r="A1283" s="209" t="s">
        <v>883</v>
      </c>
      <c r="B1283" s="210" t="s">
        <v>884</v>
      </c>
      <c r="C1283" s="211" t="s">
        <v>13</v>
      </c>
      <c r="D1283" s="211"/>
      <c r="E1283" s="209" t="s">
        <v>146</v>
      </c>
      <c r="F1283" s="212">
        <v>18</v>
      </c>
      <c r="G1283" s="213">
        <v>2.46</v>
      </c>
      <c r="H1283" s="213">
        <v>44.28</v>
      </c>
    </row>
    <row r="1284" spans="1:8" s="205" customFormat="1" ht="22.5" x14ac:dyDescent="0.2">
      <c r="A1284" s="209" t="s">
        <v>885</v>
      </c>
      <c r="B1284" s="210" t="s">
        <v>886</v>
      </c>
      <c r="C1284" s="211" t="s">
        <v>13</v>
      </c>
      <c r="D1284" s="211"/>
      <c r="E1284" s="209" t="s">
        <v>144</v>
      </c>
      <c r="F1284" s="212">
        <v>0.15</v>
      </c>
      <c r="G1284" s="213">
        <v>17.16</v>
      </c>
      <c r="H1284" s="213">
        <v>2.57</v>
      </c>
    </row>
    <row r="1285" spans="1:8" s="205" customFormat="1" ht="22.5" x14ac:dyDescent="0.2">
      <c r="A1285" s="209" t="s">
        <v>890</v>
      </c>
      <c r="B1285" s="210" t="s">
        <v>891</v>
      </c>
      <c r="C1285" s="211" t="s">
        <v>13</v>
      </c>
      <c r="D1285" s="211"/>
      <c r="E1285" s="209" t="s">
        <v>144</v>
      </c>
      <c r="F1285" s="212">
        <v>1</v>
      </c>
      <c r="G1285" s="213">
        <v>8.6300000000000008</v>
      </c>
      <c r="H1285" s="213">
        <v>8.6300000000000008</v>
      </c>
    </row>
    <row r="1286" spans="1:8" s="205" customFormat="1" x14ac:dyDescent="0.2">
      <c r="A1286" s="214"/>
      <c r="B1286" s="214"/>
      <c r="C1286" s="214"/>
      <c r="D1286" s="214"/>
      <c r="E1286" s="214"/>
      <c r="F1286" s="215" t="s">
        <v>239</v>
      </c>
      <c r="G1286" s="215"/>
      <c r="H1286" s="216">
        <v>83.44</v>
      </c>
    </row>
    <row r="1287" spans="1:8" s="205" customFormat="1" x14ac:dyDescent="0.2">
      <c r="A1287" s="206" t="s">
        <v>240</v>
      </c>
      <c r="B1287" s="206"/>
      <c r="C1287" s="207" t="s">
        <v>223</v>
      </c>
      <c r="D1287" s="207"/>
      <c r="E1287" s="208" t="s">
        <v>224</v>
      </c>
      <c r="F1287" s="208" t="s">
        <v>225</v>
      </c>
      <c r="G1287" s="208" t="s">
        <v>226</v>
      </c>
      <c r="H1287" s="208" t="s">
        <v>227</v>
      </c>
    </row>
    <row r="1288" spans="1:8" s="205" customFormat="1" ht="22.5" x14ac:dyDescent="0.2">
      <c r="A1288" s="209" t="s">
        <v>350</v>
      </c>
      <c r="B1288" s="210" t="s">
        <v>351</v>
      </c>
      <c r="C1288" s="211" t="s">
        <v>11</v>
      </c>
      <c r="D1288" s="211"/>
      <c r="E1288" s="209" t="s">
        <v>143</v>
      </c>
      <c r="F1288" s="212">
        <v>5</v>
      </c>
      <c r="G1288" s="213">
        <v>36.299999999999997</v>
      </c>
      <c r="H1288" s="213">
        <v>181.5</v>
      </c>
    </row>
    <row r="1289" spans="1:8" s="205" customFormat="1" ht="22.5" x14ac:dyDescent="0.2">
      <c r="A1289" s="209" t="s">
        <v>243</v>
      </c>
      <c r="B1289" s="210" t="s">
        <v>244</v>
      </c>
      <c r="C1289" s="211" t="s">
        <v>11</v>
      </c>
      <c r="D1289" s="211"/>
      <c r="E1289" s="209" t="s">
        <v>143</v>
      </c>
      <c r="F1289" s="212">
        <v>4</v>
      </c>
      <c r="G1289" s="213">
        <v>26.14</v>
      </c>
      <c r="H1289" s="213">
        <v>104.56</v>
      </c>
    </row>
    <row r="1290" spans="1:8" s="205" customFormat="1" x14ac:dyDescent="0.2">
      <c r="A1290" s="214"/>
      <c r="B1290" s="214"/>
      <c r="C1290" s="214"/>
      <c r="D1290" s="214"/>
      <c r="E1290" s="214"/>
      <c r="F1290" s="215" t="s">
        <v>245</v>
      </c>
      <c r="G1290" s="215"/>
      <c r="H1290" s="216">
        <v>286.06</v>
      </c>
    </row>
    <row r="1291" spans="1:8" s="205" customFormat="1" x14ac:dyDescent="0.2">
      <c r="A1291" s="214"/>
      <c r="B1291" s="214"/>
      <c r="C1291" s="214"/>
      <c r="D1291" s="214"/>
      <c r="E1291" s="214"/>
      <c r="F1291" s="215" t="s">
        <v>251</v>
      </c>
      <c r="G1291" s="215"/>
      <c r="H1291" s="217">
        <v>369.5</v>
      </c>
    </row>
    <row r="1292" spans="1:8" s="205" customFormat="1" x14ac:dyDescent="0.2">
      <c r="A1292" s="214"/>
      <c r="B1292" s="214"/>
      <c r="C1292" s="214"/>
      <c r="D1292" s="214"/>
      <c r="E1292" s="214"/>
      <c r="F1292" s="215" t="s">
        <v>252</v>
      </c>
      <c r="G1292" s="215"/>
      <c r="H1292" s="217">
        <v>261.05</v>
      </c>
    </row>
    <row r="1293" spans="1:8" s="205" customFormat="1" x14ac:dyDescent="0.2">
      <c r="A1293" s="214"/>
      <c r="B1293" s="214"/>
      <c r="C1293" s="214"/>
      <c r="D1293" s="214"/>
      <c r="E1293" s="214"/>
      <c r="F1293" s="215" t="s">
        <v>253</v>
      </c>
      <c r="G1293" s="215"/>
      <c r="H1293" s="217">
        <v>108.45</v>
      </c>
    </row>
    <row r="1294" spans="1:8" s="205" customFormat="1" x14ac:dyDescent="0.2">
      <c r="A1294" s="214"/>
      <c r="B1294" s="214"/>
      <c r="C1294" s="214"/>
      <c r="D1294" s="214"/>
      <c r="E1294" s="214"/>
      <c r="F1294" s="215" t="s">
        <v>254</v>
      </c>
      <c r="G1294" s="215"/>
      <c r="H1294" s="217">
        <v>369.5</v>
      </c>
    </row>
    <row r="1295" spans="1:8" s="205" customFormat="1" x14ac:dyDescent="0.2">
      <c r="A1295" s="214"/>
      <c r="B1295" s="214"/>
      <c r="C1295" s="214"/>
      <c r="D1295" s="214"/>
      <c r="E1295" s="214"/>
      <c r="F1295" s="215" t="s">
        <v>255</v>
      </c>
      <c r="G1295" s="215"/>
      <c r="H1295" s="217">
        <v>76.599999999999994</v>
      </c>
    </row>
    <row r="1296" spans="1:8" s="205" customFormat="1" x14ac:dyDescent="0.2">
      <c r="A1296" s="214"/>
      <c r="B1296" s="214"/>
      <c r="C1296" s="214"/>
      <c r="D1296" s="214"/>
      <c r="E1296" s="214"/>
      <c r="F1296" s="215" t="s">
        <v>256</v>
      </c>
      <c r="G1296" s="215"/>
      <c r="H1296" s="217">
        <v>446.1</v>
      </c>
    </row>
    <row r="1297" spans="1:8" s="205" customFormat="1" x14ac:dyDescent="0.2">
      <c r="A1297" s="214"/>
      <c r="B1297" s="214"/>
      <c r="C1297" s="214"/>
      <c r="D1297" s="214"/>
      <c r="E1297" s="214"/>
      <c r="F1297" s="218"/>
      <c r="G1297" s="218"/>
      <c r="H1297" s="218"/>
    </row>
    <row r="1298" spans="1:8" s="205" customFormat="1" x14ac:dyDescent="0.2">
      <c r="A1298" s="204" t="s">
        <v>892</v>
      </c>
      <c r="B1298" s="204"/>
      <c r="C1298" s="204"/>
      <c r="D1298" s="204"/>
      <c r="E1298" s="204"/>
      <c r="F1298" s="204"/>
      <c r="G1298" s="204"/>
      <c r="H1298" s="204"/>
    </row>
    <row r="1299" spans="1:8" s="205" customFormat="1" x14ac:dyDescent="0.2">
      <c r="A1299" s="206" t="s">
        <v>222</v>
      </c>
      <c r="B1299" s="206"/>
      <c r="C1299" s="207" t="s">
        <v>223</v>
      </c>
      <c r="D1299" s="207"/>
      <c r="E1299" s="208" t="s">
        <v>224</v>
      </c>
      <c r="F1299" s="208" t="s">
        <v>225</v>
      </c>
      <c r="G1299" s="208" t="s">
        <v>226</v>
      </c>
      <c r="H1299" s="208" t="s">
        <v>227</v>
      </c>
    </row>
    <row r="1300" spans="1:8" s="205" customFormat="1" ht="22.5" x14ac:dyDescent="0.2">
      <c r="A1300" s="209" t="s">
        <v>893</v>
      </c>
      <c r="B1300" s="210" t="s">
        <v>894</v>
      </c>
      <c r="C1300" s="211" t="s">
        <v>13</v>
      </c>
      <c r="D1300" s="211"/>
      <c r="E1300" s="209" t="s">
        <v>144</v>
      </c>
      <c r="F1300" s="212">
        <v>2</v>
      </c>
      <c r="G1300" s="213">
        <v>0.37</v>
      </c>
      <c r="H1300" s="213">
        <v>0.74</v>
      </c>
    </row>
    <row r="1301" spans="1:8" s="205" customFormat="1" x14ac:dyDescent="0.2">
      <c r="A1301" s="209" t="s">
        <v>868</v>
      </c>
      <c r="B1301" s="210" t="s">
        <v>869</v>
      </c>
      <c r="C1301" s="211" t="s">
        <v>13</v>
      </c>
      <c r="D1301" s="211"/>
      <c r="E1301" s="209" t="s">
        <v>291</v>
      </c>
      <c r="F1301" s="212">
        <v>9.4999999999999998E-3</v>
      </c>
      <c r="G1301" s="213">
        <v>60.1</v>
      </c>
      <c r="H1301" s="213">
        <v>0.56999999999999995</v>
      </c>
    </row>
    <row r="1302" spans="1:8" s="205" customFormat="1" x14ac:dyDescent="0.2">
      <c r="A1302" s="209" t="s">
        <v>870</v>
      </c>
      <c r="B1302" s="210" t="s">
        <v>871</v>
      </c>
      <c r="C1302" s="211" t="s">
        <v>13</v>
      </c>
      <c r="D1302" s="211"/>
      <c r="E1302" s="209" t="s">
        <v>291</v>
      </c>
      <c r="F1302" s="212">
        <v>0.25</v>
      </c>
      <c r="G1302" s="213">
        <v>14.06</v>
      </c>
      <c r="H1302" s="213">
        <v>3.51</v>
      </c>
    </row>
    <row r="1303" spans="1:8" s="205" customFormat="1" ht="22.5" x14ac:dyDescent="0.2">
      <c r="A1303" s="209" t="s">
        <v>895</v>
      </c>
      <c r="B1303" s="210" t="s">
        <v>896</v>
      </c>
      <c r="C1303" s="211" t="s">
        <v>13</v>
      </c>
      <c r="D1303" s="211"/>
      <c r="E1303" s="209" t="s">
        <v>144</v>
      </c>
      <c r="F1303" s="212">
        <v>1</v>
      </c>
      <c r="G1303" s="213">
        <v>0.81</v>
      </c>
      <c r="H1303" s="213">
        <v>0.81</v>
      </c>
    </row>
    <row r="1304" spans="1:8" s="205" customFormat="1" x14ac:dyDescent="0.2">
      <c r="A1304" s="209" t="s">
        <v>897</v>
      </c>
      <c r="B1304" s="210" t="s">
        <v>898</v>
      </c>
      <c r="C1304" s="211" t="s">
        <v>13</v>
      </c>
      <c r="D1304" s="211"/>
      <c r="E1304" s="209" t="s">
        <v>481</v>
      </c>
      <c r="F1304" s="212">
        <v>0.13500000000000001</v>
      </c>
      <c r="G1304" s="213">
        <v>57.88</v>
      </c>
      <c r="H1304" s="213">
        <v>7.81</v>
      </c>
    </row>
    <row r="1305" spans="1:8" s="205" customFormat="1" ht="22.5" x14ac:dyDescent="0.2">
      <c r="A1305" s="209" t="s">
        <v>899</v>
      </c>
      <c r="B1305" s="210" t="s">
        <v>900</v>
      </c>
      <c r="C1305" s="211" t="s">
        <v>13</v>
      </c>
      <c r="D1305" s="211"/>
      <c r="E1305" s="209" t="s">
        <v>146</v>
      </c>
      <c r="F1305" s="212">
        <v>7</v>
      </c>
      <c r="G1305" s="213">
        <v>3.46</v>
      </c>
      <c r="H1305" s="213">
        <v>24.22</v>
      </c>
    </row>
    <row r="1306" spans="1:8" s="205" customFormat="1" x14ac:dyDescent="0.2">
      <c r="A1306" s="214"/>
      <c r="B1306" s="214"/>
      <c r="C1306" s="214"/>
      <c r="D1306" s="214"/>
      <c r="E1306" s="214"/>
      <c r="F1306" s="215" t="s">
        <v>239</v>
      </c>
      <c r="G1306" s="215"/>
      <c r="H1306" s="216">
        <v>37.659999999999997</v>
      </c>
    </row>
    <row r="1307" spans="1:8" s="205" customFormat="1" x14ac:dyDescent="0.2">
      <c r="A1307" s="206" t="s">
        <v>240</v>
      </c>
      <c r="B1307" s="206"/>
      <c r="C1307" s="207" t="s">
        <v>223</v>
      </c>
      <c r="D1307" s="207"/>
      <c r="E1307" s="208" t="s">
        <v>224</v>
      </c>
      <c r="F1307" s="208" t="s">
        <v>225</v>
      </c>
      <c r="G1307" s="208" t="s">
        <v>226</v>
      </c>
      <c r="H1307" s="208" t="s">
        <v>227</v>
      </c>
    </row>
    <row r="1308" spans="1:8" s="205" customFormat="1" ht="22.5" x14ac:dyDescent="0.2">
      <c r="A1308" s="209" t="s">
        <v>392</v>
      </c>
      <c r="B1308" s="210" t="s">
        <v>393</v>
      </c>
      <c r="C1308" s="211" t="s">
        <v>11</v>
      </c>
      <c r="D1308" s="211"/>
      <c r="E1308" s="209" t="s">
        <v>143</v>
      </c>
      <c r="F1308" s="212">
        <v>0.33500000000000002</v>
      </c>
      <c r="G1308" s="213">
        <v>35.770000000000003</v>
      </c>
      <c r="H1308" s="213">
        <v>11.98</v>
      </c>
    </row>
    <row r="1309" spans="1:8" s="205" customFormat="1" ht="22.5" x14ac:dyDescent="0.2">
      <c r="A1309" s="209" t="s">
        <v>243</v>
      </c>
      <c r="B1309" s="210" t="s">
        <v>244</v>
      </c>
      <c r="C1309" s="211" t="s">
        <v>11</v>
      </c>
      <c r="D1309" s="211"/>
      <c r="E1309" s="209" t="s">
        <v>143</v>
      </c>
      <c r="F1309" s="212">
        <v>0.33500000000000002</v>
      </c>
      <c r="G1309" s="213">
        <v>26.14</v>
      </c>
      <c r="H1309" s="213">
        <v>8.75</v>
      </c>
    </row>
    <row r="1310" spans="1:8" s="205" customFormat="1" x14ac:dyDescent="0.2">
      <c r="A1310" s="214"/>
      <c r="B1310" s="214"/>
      <c r="C1310" s="214"/>
      <c r="D1310" s="214"/>
      <c r="E1310" s="214"/>
      <c r="F1310" s="215" t="s">
        <v>245</v>
      </c>
      <c r="G1310" s="215"/>
      <c r="H1310" s="216">
        <v>20.73</v>
      </c>
    </row>
    <row r="1311" spans="1:8" s="205" customFormat="1" x14ac:dyDescent="0.2">
      <c r="A1311" s="214"/>
      <c r="B1311" s="214"/>
      <c r="C1311" s="214"/>
      <c r="D1311" s="214"/>
      <c r="E1311" s="214"/>
      <c r="F1311" s="215" t="s">
        <v>251</v>
      </c>
      <c r="G1311" s="215"/>
      <c r="H1311" s="217">
        <v>58.39</v>
      </c>
    </row>
    <row r="1312" spans="1:8" s="205" customFormat="1" x14ac:dyDescent="0.2">
      <c r="A1312" s="214"/>
      <c r="B1312" s="214"/>
      <c r="C1312" s="214"/>
      <c r="D1312" s="214"/>
      <c r="E1312" s="214"/>
      <c r="F1312" s="215" t="s">
        <v>252</v>
      </c>
      <c r="G1312" s="215"/>
      <c r="H1312" s="217">
        <v>50.59</v>
      </c>
    </row>
    <row r="1313" spans="1:8" s="205" customFormat="1" x14ac:dyDescent="0.2">
      <c r="A1313" s="214"/>
      <c r="B1313" s="214"/>
      <c r="C1313" s="214"/>
      <c r="D1313" s="214"/>
      <c r="E1313" s="214"/>
      <c r="F1313" s="215" t="s">
        <v>253</v>
      </c>
      <c r="G1313" s="215"/>
      <c r="H1313" s="217">
        <v>7.8</v>
      </c>
    </row>
    <row r="1314" spans="1:8" s="205" customFormat="1" x14ac:dyDescent="0.2">
      <c r="A1314" s="214"/>
      <c r="B1314" s="214"/>
      <c r="C1314" s="214"/>
      <c r="D1314" s="214"/>
      <c r="E1314" s="214"/>
      <c r="F1314" s="215" t="s">
        <v>254</v>
      </c>
      <c r="G1314" s="215"/>
      <c r="H1314" s="217">
        <v>58.39</v>
      </c>
    </row>
    <row r="1315" spans="1:8" s="205" customFormat="1" x14ac:dyDescent="0.2">
      <c r="A1315" s="214"/>
      <c r="B1315" s="214"/>
      <c r="C1315" s="214"/>
      <c r="D1315" s="214"/>
      <c r="E1315" s="214"/>
      <c r="F1315" s="215" t="s">
        <v>255</v>
      </c>
      <c r="G1315" s="215"/>
      <c r="H1315" s="217">
        <v>12.1</v>
      </c>
    </row>
    <row r="1316" spans="1:8" s="205" customFormat="1" x14ac:dyDescent="0.2">
      <c r="A1316" s="214"/>
      <c r="B1316" s="214"/>
      <c r="C1316" s="214"/>
      <c r="D1316" s="214"/>
      <c r="E1316" s="214"/>
      <c r="F1316" s="215" t="s">
        <v>256</v>
      </c>
      <c r="G1316" s="215"/>
      <c r="H1316" s="217">
        <v>70.489999999999995</v>
      </c>
    </row>
    <row r="1317" spans="1:8" s="205" customFormat="1" x14ac:dyDescent="0.2">
      <c r="A1317" s="214"/>
      <c r="B1317" s="214"/>
      <c r="C1317" s="214"/>
      <c r="D1317" s="214"/>
      <c r="E1317" s="214"/>
      <c r="F1317" s="218"/>
      <c r="G1317" s="218"/>
      <c r="H1317" s="218"/>
    </row>
    <row r="1318" spans="1:8" s="205" customFormat="1" x14ac:dyDescent="0.2">
      <c r="A1318" s="204" t="s">
        <v>901</v>
      </c>
      <c r="B1318" s="204"/>
      <c r="C1318" s="204"/>
      <c r="D1318" s="204"/>
      <c r="E1318" s="204"/>
      <c r="F1318" s="204"/>
      <c r="G1318" s="204"/>
      <c r="H1318" s="204"/>
    </row>
    <row r="1319" spans="1:8" s="205" customFormat="1" x14ac:dyDescent="0.2">
      <c r="A1319" s="206" t="s">
        <v>240</v>
      </c>
      <c r="B1319" s="206"/>
      <c r="C1319" s="207" t="s">
        <v>223</v>
      </c>
      <c r="D1319" s="207"/>
      <c r="E1319" s="208" t="s">
        <v>224</v>
      </c>
      <c r="F1319" s="208" t="s">
        <v>225</v>
      </c>
      <c r="G1319" s="208" t="s">
        <v>226</v>
      </c>
      <c r="H1319" s="208" t="s">
        <v>227</v>
      </c>
    </row>
    <row r="1320" spans="1:8" s="205" customFormat="1" ht="22.5" x14ac:dyDescent="0.2">
      <c r="A1320" s="209" t="s">
        <v>392</v>
      </c>
      <c r="B1320" s="210" t="s">
        <v>393</v>
      </c>
      <c r="C1320" s="211" t="s">
        <v>11</v>
      </c>
      <c r="D1320" s="211"/>
      <c r="E1320" s="209" t="s">
        <v>143</v>
      </c>
      <c r="F1320" s="212">
        <v>0.6</v>
      </c>
      <c r="G1320" s="213">
        <v>35.770000000000003</v>
      </c>
      <c r="H1320" s="213">
        <v>21.46</v>
      </c>
    </row>
    <row r="1321" spans="1:8" s="205" customFormat="1" ht="22.5" x14ac:dyDescent="0.2">
      <c r="A1321" s="209" t="s">
        <v>243</v>
      </c>
      <c r="B1321" s="210" t="s">
        <v>244</v>
      </c>
      <c r="C1321" s="211" t="s">
        <v>11</v>
      </c>
      <c r="D1321" s="211"/>
      <c r="E1321" s="209" t="s">
        <v>143</v>
      </c>
      <c r="F1321" s="212">
        <v>0.6</v>
      </c>
      <c r="G1321" s="213">
        <v>26.14</v>
      </c>
      <c r="H1321" s="213">
        <v>15.68</v>
      </c>
    </row>
    <row r="1322" spans="1:8" s="205" customFormat="1" x14ac:dyDescent="0.2">
      <c r="A1322" s="214"/>
      <c r="B1322" s="214"/>
      <c r="C1322" s="214"/>
      <c r="D1322" s="214"/>
      <c r="E1322" s="214"/>
      <c r="F1322" s="215" t="s">
        <v>245</v>
      </c>
      <c r="G1322" s="215"/>
      <c r="H1322" s="216">
        <v>37.14</v>
      </c>
    </row>
    <row r="1323" spans="1:8" s="205" customFormat="1" x14ac:dyDescent="0.2">
      <c r="A1323" s="206" t="s">
        <v>246</v>
      </c>
      <c r="B1323" s="206"/>
      <c r="C1323" s="207" t="s">
        <v>223</v>
      </c>
      <c r="D1323" s="207"/>
      <c r="E1323" s="208" t="s">
        <v>224</v>
      </c>
      <c r="F1323" s="208" t="s">
        <v>225</v>
      </c>
      <c r="G1323" s="208" t="s">
        <v>226</v>
      </c>
      <c r="H1323" s="208" t="s">
        <v>227</v>
      </c>
    </row>
    <row r="1324" spans="1:8" s="205" customFormat="1" ht="56.25" x14ac:dyDescent="0.2">
      <c r="A1324" s="209" t="s">
        <v>902</v>
      </c>
      <c r="B1324" s="210" t="s">
        <v>903</v>
      </c>
      <c r="C1324" s="211" t="s">
        <v>13</v>
      </c>
      <c r="D1324" s="211"/>
      <c r="E1324" s="209" t="s">
        <v>298</v>
      </c>
      <c r="F1324" s="212">
        <v>0.02</v>
      </c>
      <c r="G1324" s="213">
        <v>679.95</v>
      </c>
      <c r="H1324" s="213">
        <v>13.59</v>
      </c>
    </row>
    <row r="1325" spans="1:8" s="205" customFormat="1" x14ac:dyDescent="0.2">
      <c r="A1325" s="214"/>
      <c r="B1325" s="214"/>
      <c r="C1325" s="214"/>
      <c r="D1325" s="214"/>
      <c r="E1325" s="214"/>
      <c r="F1325" s="215" t="s">
        <v>250</v>
      </c>
      <c r="G1325" s="215"/>
      <c r="H1325" s="216">
        <v>13.59</v>
      </c>
    </row>
    <row r="1326" spans="1:8" s="205" customFormat="1" x14ac:dyDescent="0.2">
      <c r="A1326" s="214"/>
      <c r="B1326" s="214"/>
      <c r="C1326" s="214"/>
      <c r="D1326" s="214"/>
      <c r="E1326" s="214"/>
      <c r="F1326" s="215" t="s">
        <v>251</v>
      </c>
      <c r="G1326" s="215"/>
      <c r="H1326" s="217">
        <v>50.73</v>
      </c>
    </row>
    <row r="1327" spans="1:8" s="205" customFormat="1" x14ac:dyDescent="0.2">
      <c r="A1327" s="214"/>
      <c r="B1327" s="214"/>
      <c r="C1327" s="214"/>
      <c r="D1327" s="214"/>
      <c r="E1327" s="214"/>
      <c r="F1327" s="215" t="s">
        <v>252</v>
      </c>
      <c r="G1327" s="215"/>
      <c r="H1327" s="217">
        <v>36.049999999999997</v>
      </c>
    </row>
    <row r="1328" spans="1:8" s="205" customFormat="1" x14ac:dyDescent="0.2">
      <c r="A1328" s="214"/>
      <c r="B1328" s="214"/>
      <c r="C1328" s="214"/>
      <c r="D1328" s="214"/>
      <c r="E1328" s="214"/>
      <c r="F1328" s="215" t="s">
        <v>253</v>
      </c>
      <c r="G1328" s="215"/>
      <c r="H1328" s="217">
        <v>14.68</v>
      </c>
    </row>
    <row r="1329" spans="1:8" s="205" customFormat="1" x14ac:dyDescent="0.2">
      <c r="A1329" s="214"/>
      <c r="B1329" s="214"/>
      <c r="C1329" s="214"/>
      <c r="D1329" s="214"/>
      <c r="E1329" s="214"/>
      <c r="F1329" s="215" t="s">
        <v>254</v>
      </c>
      <c r="G1329" s="215"/>
      <c r="H1329" s="217">
        <v>50.73</v>
      </c>
    </row>
    <row r="1330" spans="1:8" s="205" customFormat="1" x14ac:dyDescent="0.2">
      <c r="A1330" s="214"/>
      <c r="B1330" s="214"/>
      <c r="C1330" s="214"/>
      <c r="D1330" s="214"/>
      <c r="E1330" s="214"/>
      <c r="F1330" s="215" t="s">
        <v>255</v>
      </c>
      <c r="G1330" s="215"/>
      <c r="H1330" s="217">
        <v>10.52</v>
      </c>
    </row>
    <row r="1331" spans="1:8" s="205" customFormat="1" x14ac:dyDescent="0.2">
      <c r="A1331" s="214"/>
      <c r="B1331" s="214"/>
      <c r="C1331" s="214"/>
      <c r="D1331" s="214"/>
      <c r="E1331" s="214"/>
      <c r="F1331" s="215" t="s">
        <v>256</v>
      </c>
      <c r="G1331" s="215"/>
      <c r="H1331" s="217">
        <v>61.25</v>
      </c>
    </row>
    <row r="1332" spans="1:8" s="205" customFormat="1" x14ac:dyDescent="0.2">
      <c r="A1332" s="214"/>
      <c r="B1332" s="214"/>
      <c r="C1332" s="214"/>
      <c r="D1332" s="214"/>
      <c r="E1332" s="214"/>
      <c r="F1332" s="218"/>
      <c r="G1332" s="218"/>
      <c r="H1332" s="218"/>
    </row>
    <row r="1333" spans="1:8" s="205" customFormat="1" x14ac:dyDescent="0.2">
      <c r="A1333" s="204" t="s">
        <v>904</v>
      </c>
      <c r="B1333" s="204"/>
      <c r="C1333" s="204"/>
      <c r="D1333" s="204"/>
      <c r="E1333" s="204"/>
      <c r="F1333" s="204"/>
      <c r="G1333" s="204"/>
      <c r="H1333" s="204"/>
    </row>
    <row r="1334" spans="1:8" s="205" customFormat="1" x14ac:dyDescent="0.2">
      <c r="A1334" s="206" t="s">
        <v>222</v>
      </c>
      <c r="B1334" s="206"/>
      <c r="C1334" s="207" t="s">
        <v>223</v>
      </c>
      <c r="D1334" s="207"/>
      <c r="E1334" s="208" t="s">
        <v>224</v>
      </c>
      <c r="F1334" s="208" t="s">
        <v>225</v>
      </c>
      <c r="G1334" s="208" t="s">
        <v>226</v>
      </c>
      <c r="H1334" s="208" t="s">
        <v>227</v>
      </c>
    </row>
    <row r="1335" spans="1:8" s="205" customFormat="1" x14ac:dyDescent="0.2">
      <c r="A1335" s="209" t="s">
        <v>796</v>
      </c>
      <c r="B1335" s="210" t="s">
        <v>797</v>
      </c>
      <c r="C1335" s="211" t="s">
        <v>13</v>
      </c>
      <c r="D1335" s="211"/>
      <c r="E1335" s="209" t="s">
        <v>146</v>
      </c>
      <c r="F1335" s="212">
        <v>0.94</v>
      </c>
      <c r="G1335" s="213">
        <v>0.25</v>
      </c>
      <c r="H1335" s="213">
        <v>0.23</v>
      </c>
    </row>
    <row r="1336" spans="1:8" s="205" customFormat="1" ht="22.5" x14ac:dyDescent="0.2">
      <c r="A1336" s="209" t="s">
        <v>905</v>
      </c>
      <c r="B1336" s="210" t="s">
        <v>906</v>
      </c>
      <c r="C1336" s="211" t="s">
        <v>13</v>
      </c>
      <c r="D1336" s="211"/>
      <c r="E1336" s="209" t="s">
        <v>144</v>
      </c>
      <c r="F1336" s="212">
        <v>1</v>
      </c>
      <c r="G1336" s="213">
        <v>24.49</v>
      </c>
      <c r="H1336" s="213">
        <v>24.49</v>
      </c>
    </row>
    <row r="1337" spans="1:8" s="205" customFormat="1" x14ac:dyDescent="0.2">
      <c r="A1337" s="214"/>
      <c r="B1337" s="214"/>
      <c r="C1337" s="214"/>
      <c r="D1337" s="214"/>
      <c r="E1337" s="214"/>
      <c r="F1337" s="215" t="s">
        <v>239</v>
      </c>
      <c r="G1337" s="215"/>
      <c r="H1337" s="216">
        <v>24.72</v>
      </c>
    </row>
    <row r="1338" spans="1:8" s="205" customFormat="1" x14ac:dyDescent="0.2">
      <c r="A1338" s="206" t="s">
        <v>240</v>
      </c>
      <c r="B1338" s="206"/>
      <c r="C1338" s="207" t="s">
        <v>223</v>
      </c>
      <c r="D1338" s="207"/>
      <c r="E1338" s="208" t="s">
        <v>224</v>
      </c>
      <c r="F1338" s="208" t="s">
        <v>225</v>
      </c>
      <c r="G1338" s="208" t="s">
        <v>226</v>
      </c>
      <c r="H1338" s="208" t="s">
        <v>227</v>
      </c>
    </row>
    <row r="1339" spans="1:8" s="205" customFormat="1" ht="22.5" x14ac:dyDescent="0.2">
      <c r="A1339" s="209" t="s">
        <v>352</v>
      </c>
      <c r="B1339" s="210" t="s">
        <v>353</v>
      </c>
      <c r="C1339" s="211" t="s">
        <v>11</v>
      </c>
      <c r="D1339" s="211"/>
      <c r="E1339" s="209" t="s">
        <v>143</v>
      </c>
      <c r="F1339" s="212">
        <v>0.54</v>
      </c>
      <c r="G1339" s="213">
        <v>35.29</v>
      </c>
      <c r="H1339" s="213">
        <v>19.05</v>
      </c>
    </row>
    <row r="1340" spans="1:8" s="205" customFormat="1" ht="22.5" x14ac:dyDescent="0.2">
      <c r="A1340" s="209" t="s">
        <v>243</v>
      </c>
      <c r="B1340" s="210" t="s">
        <v>244</v>
      </c>
      <c r="C1340" s="211" t="s">
        <v>11</v>
      </c>
      <c r="D1340" s="211"/>
      <c r="E1340" s="209" t="s">
        <v>143</v>
      </c>
      <c r="F1340" s="212">
        <v>0.54</v>
      </c>
      <c r="G1340" s="213">
        <v>26.14</v>
      </c>
      <c r="H1340" s="213">
        <v>14.11</v>
      </c>
    </row>
    <row r="1341" spans="1:8" s="205" customFormat="1" x14ac:dyDescent="0.2">
      <c r="A1341" s="214"/>
      <c r="B1341" s="214"/>
      <c r="C1341" s="214"/>
      <c r="D1341" s="214"/>
      <c r="E1341" s="214"/>
      <c r="F1341" s="215" t="s">
        <v>245</v>
      </c>
      <c r="G1341" s="215"/>
      <c r="H1341" s="216">
        <v>33.159999999999997</v>
      </c>
    </row>
    <row r="1342" spans="1:8" s="205" customFormat="1" x14ac:dyDescent="0.2">
      <c r="A1342" s="214"/>
      <c r="B1342" s="214"/>
      <c r="C1342" s="214"/>
      <c r="D1342" s="214"/>
      <c r="E1342" s="214"/>
      <c r="F1342" s="215" t="s">
        <v>251</v>
      </c>
      <c r="G1342" s="215"/>
      <c r="H1342" s="217">
        <v>57.88</v>
      </c>
    </row>
    <row r="1343" spans="1:8" s="205" customFormat="1" x14ac:dyDescent="0.2">
      <c r="A1343" s="214"/>
      <c r="B1343" s="214"/>
      <c r="C1343" s="214"/>
      <c r="D1343" s="214"/>
      <c r="E1343" s="214"/>
      <c r="F1343" s="215" t="s">
        <v>252</v>
      </c>
      <c r="G1343" s="215"/>
      <c r="H1343" s="217">
        <v>45.33</v>
      </c>
    </row>
    <row r="1344" spans="1:8" s="205" customFormat="1" x14ac:dyDescent="0.2">
      <c r="A1344" s="214"/>
      <c r="B1344" s="214"/>
      <c r="C1344" s="214"/>
      <c r="D1344" s="214"/>
      <c r="E1344" s="214"/>
      <c r="F1344" s="215" t="s">
        <v>253</v>
      </c>
      <c r="G1344" s="215"/>
      <c r="H1344" s="217">
        <v>12.55</v>
      </c>
    </row>
    <row r="1345" spans="1:8" s="205" customFormat="1" x14ac:dyDescent="0.2">
      <c r="A1345" s="214"/>
      <c r="B1345" s="214"/>
      <c r="C1345" s="214"/>
      <c r="D1345" s="214"/>
      <c r="E1345" s="214"/>
      <c r="F1345" s="215" t="s">
        <v>254</v>
      </c>
      <c r="G1345" s="215"/>
      <c r="H1345" s="217">
        <v>57.88</v>
      </c>
    </row>
    <row r="1346" spans="1:8" s="205" customFormat="1" x14ac:dyDescent="0.2">
      <c r="A1346" s="214"/>
      <c r="B1346" s="214"/>
      <c r="C1346" s="214"/>
      <c r="D1346" s="214"/>
      <c r="E1346" s="214"/>
      <c r="F1346" s="215" t="s">
        <v>255</v>
      </c>
      <c r="G1346" s="215"/>
      <c r="H1346" s="217">
        <v>12</v>
      </c>
    </row>
    <row r="1347" spans="1:8" s="205" customFormat="1" x14ac:dyDescent="0.2">
      <c r="A1347" s="214"/>
      <c r="B1347" s="214"/>
      <c r="C1347" s="214"/>
      <c r="D1347" s="214"/>
      <c r="E1347" s="214"/>
      <c r="F1347" s="215" t="s">
        <v>256</v>
      </c>
      <c r="G1347" s="215"/>
      <c r="H1347" s="217">
        <v>69.88</v>
      </c>
    </row>
    <row r="1348" spans="1:8" s="205" customFormat="1" x14ac:dyDescent="0.2">
      <c r="A1348" s="214"/>
      <c r="B1348" s="214"/>
      <c r="C1348" s="214"/>
      <c r="D1348" s="214"/>
      <c r="E1348" s="214"/>
      <c r="F1348" s="218"/>
      <c r="G1348" s="218"/>
      <c r="H1348" s="218"/>
    </row>
    <row r="1349" spans="1:8" s="205" customFormat="1" x14ac:dyDescent="0.2">
      <c r="A1349" s="204" t="s">
        <v>907</v>
      </c>
      <c r="B1349" s="204"/>
      <c r="C1349" s="204"/>
      <c r="D1349" s="204"/>
      <c r="E1349" s="204"/>
      <c r="F1349" s="204"/>
      <c r="G1349" s="204"/>
      <c r="H1349" s="204"/>
    </row>
    <row r="1350" spans="1:8" s="205" customFormat="1" x14ac:dyDescent="0.2">
      <c r="A1350" s="206" t="s">
        <v>492</v>
      </c>
      <c r="B1350" s="206"/>
      <c r="C1350" s="207" t="s">
        <v>223</v>
      </c>
      <c r="D1350" s="207"/>
      <c r="E1350" s="208" t="s">
        <v>224</v>
      </c>
      <c r="F1350" s="208" t="s">
        <v>225</v>
      </c>
      <c r="G1350" s="208" t="s">
        <v>226</v>
      </c>
      <c r="H1350" s="208" t="s">
        <v>227</v>
      </c>
    </row>
    <row r="1351" spans="1:8" s="205" customFormat="1" ht="22.5" x14ac:dyDescent="0.2">
      <c r="A1351" s="209" t="s">
        <v>493</v>
      </c>
      <c r="B1351" s="210" t="s">
        <v>494</v>
      </c>
      <c r="C1351" s="211" t="s">
        <v>11</v>
      </c>
      <c r="D1351" s="211"/>
      <c r="E1351" s="209" t="s">
        <v>143</v>
      </c>
      <c r="F1351" s="212">
        <v>1</v>
      </c>
      <c r="G1351" s="213">
        <v>5</v>
      </c>
      <c r="H1351" s="213">
        <v>5</v>
      </c>
    </row>
    <row r="1352" spans="1:8" s="205" customFormat="1" ht="33.75" x14ac:dyDescent="0.2">
      <c r="A1352" s="209" t="s">
        <v>522</v>
      </c>
      <c r="B1352" s="210" t="s">
        <v>523</v>
      </c>
      <c r="C1352" s="211" t="s">
        <v>11</v>
      </c>
      <c r="D1352" s="211"/>
      <c r="E1352" s="209" t="s">
        <v>143</v>
      </c>
      <c r="F1352" s="212">
        <v>1</v>
      </c>
      <c r="G1352" s="213">
        <v>1.41</v>
      </c>
      <c r="H1352" s="213">
        <v>1.41</v>
      </c>
    </row>
    <row r="1353" spans="1:8" s="205" customFormat="1" ht="22.5" x14ac:dyDescent="0.2">
      <c r="A1353" s="209" t="s">
        <v>497</v>
      </c>
      <c r="B1353" s="210" t="s">
        <v>498</v>
      </c>
      <c r="C1353" s="211" t="s">
        <v>11</v>
      </c>
      <c r="D1353" s="211"/>
      <c r="E1353" s="209" t="s">
        <v>143</v>
      </c>
      <c r="F1353" s="212">
        <v>1</v>
      </c>
      <c r="G1353" s="213">
        <v>1.49</v>
      </c>
      <c r="H1353" s="213">
        <v>1.49</v>
      </c>
    </row>
    <row r="1354" spans="1:8" s="205" customFormat="1" ht="33.75" x14ac:dyDescent="0.2">
      <c r="A1354" s="209" t="s">
        <v>524</v>
      </c>
      <c r="B1354" s="210" t="s">
        <v>525</v>
      </c>
      <c r="C1354" s="211" t="s">
        <v>11</v>
      </c>
      <c r="D1354" s="211"/>
      <c r="E1354" s="209" t="s">
        <v>143</v>
      </c>
      <c r="F1354" s="212">
        <v>1</v>
      </c>
      <c r="G1354" s="213">
        <v>0.59</v>
      </c>
      <c r="H1354" s="213">
        <v>0.59</v>
      </c>
    </row>
    <row r="1355" spans="1:8" s="205" customFormat="1" ht="22.5" x14ac:dyDescent="0.2">
      <c r="A1355" s="209" t="s">
        <v>501</v>
      </c>
      <c r="B1355" s="210" t="s">
        <v>502</v>
      </c>
      <c r="C1355" s="211" t="s">
        <v>11</v>
      </c>
      <c r="D1355" s="211"/>
      <c r="E1355" s="209" t="s">
        <v>143</v>
      </c>
      <c r="F1355" s="212">
        <v>1</v>
      </c>
      <c r="G1355" s="213">
        <v>0.11</v>
      </c>
      <c r="H1355" s="213">
        <v>0.11</v>
      </c>
    </row>
    <row r="1356" spans="1:8" s="205" customFormat="1" ht="22.5" x14ac:dyDescent="0.2">
      <c r="A1356" s="209" t="s">
        <v>515</v>
      </c>
      <c r="B1356" s="210" t="s">
        <v>516</v>
      </c>
      <c r="C1356" s="211" t="s">
        <v>11</v>
      </c>
      <c r="D1356" s="211"/>
      <c r="E1356" s="209" t="s">
        <v>143</v>
      </c>
      <c r="F1356" s="212">
        <v>1</v>
      </c>
      <c r="G1356" s="213">
        <v>0.88</v>
      </c>
      <c r="H1356" s="213">
        <v>0.88</v>
      </c>
    </row>
    <row r="1357" spans="1:8" s="205" customFormat="1" x14ac:dyDescent="0.2">
      <c r="A1357" s="214"/>
      <c r="B1357" s="214"/>
      <c r="C1357" s="214"/>
      <c r="D1357" s="214"/>
      <c r="E1357" s="214"/>
      <c r="F1357" s="215" t="s">
        <v>503</v>
      </c>
      <c r="G1357" s="215"/>
      <c r="H1357" s="216">
        <v>9.48</v>
      </c>
    </row>
    <row r="1358" spans="1:8" s="205" customFormat="1" x14ac:dyDescent="0.2">
      <c r="A1358" s="206" t="s">
        <v>504</v>
      </c>
      <c r="B1358" s="206"/>
      <c r="C1358" s="207" t="s">
        <v>223</v>
      </c>
      <c r="D1358" s="207"/>
      <c r="E1358" s="208" t="s">
        <v>224</v>
      </c>
      <c r="F1358" s="208" t="s">
        <v>225</v>
      </c>
      <c r="G1358" s="208" t="s">
        <v>226</v>
      </c>
      <c r="H1358" s="208" t="s">
        <v>227</v>
      </c>
    </row>
    <row r="1359" spans="1:8" s="205" customFormat="1" x14ac:dyDescent="0.2">
      <c r="A1359" s="209" t="s">
        <v>679</v>
      </c>
      <c r="B1359" s="210" t="s">
        <v>680</v>
      </c>
      <c r="C1359" s="211" t="s">
        <v>11</v>
      </c>
      <c r="D1359" s="211"/>
      <c r="E1359" s="209" t="s">
        <v>143</v>
      </c>
      <c r="F1359" s="212">
        <v>1</v>
      </c>
      <c r="G1359" s="213">
        <v>25.75</v>
      </c>
      <c r="H1359" s="213">
        <v>25.75</v>
      </c>
    </row>
    <row r="1360" spans="1:8" s="205" customFormat="1" x14ac:dyDescent="0.2">
      <c r="A1360" s="214"/>
      <c r="B1360" s="214"/>
      <c r="C1360" s="214"/>
      <c r="D1360" s="214"/>
      <c r="E1360" s="214"/>
      <c r="F1360" s="215" t="s">
        <v>507</v>
      </c>
      <c r="G1360" s="215"/>
      <c r="H1360" s="216">
        <v>25.75</v>
      </c>
    </row>
    <row r="1361" spans="1:8" s="205" customFormat="1" x14ac:dyDescent="0.2">
      <c r="A1361" s="206" t="s">
        <v>246</v>
      </c>
      <c r="B1361" s="206"/>
      <c r="C1361" s="207" t="s">
        <v>223</v>
      </c>
      <c r="D1361" s="207"/>
      <c r="E1361" s="208" t="s">
        <v>224</v>
      </c>
      <c r="F1361" s="208" t="s">
        <v>225</v>
      </c>
      <c r="G1361" s="208" t="s">
        <v>226</v>
      </c>
      <c r="H1361" s="208" t="s">
        <v>227</v>
      </c>
    </row>
    <row r="1362" spans="1:8" s="205" customFormat="1" ht="22.5" x14ac:dyDescent="0.2">
      <c r="A1362" s="209" t="s">
        <v>908</v>
      </c>
      <c r="B1362" s="210" t="s">
        <v>909</v>
      </c>
      <c r="C1362" s="211" t="s">
        <v>11</v>
      </c>
      <c r="D1362" s="211"/>
      <c r="E1362" s="209" t="s">
        <v>143</v>
      </c>
      <c r="F1362" s="212">
        <v>1</v>
      </c>
      <c r="G1362" s="213">
        <v>0.28999999999999998</v>
      </c>
      <c r="H1362" s="213">
        <v>0.28999999999999998</v>
      </c>
    </row>
    <row r="1363" spans="1:8" s="205" customFormat="1" x14ac:dyDescent="0.2">
      <c r="A1363" s="214"/>
      <c r="B1363" s="214"/>
      <c r="C1363" s="214"/>
      <c r="D1363" s="214"/>
      <c r="E1363" s="214"/>
      <c r="F1363" s="215" t="s">
        <v>250</v>
      </c>
      <c r="G1363" s="215"/>
      <c r="H1363" s="216">
        <v>0.28999999999999998</v>
      </c>
    </row>
    <row r="1364" spans="1:8" s="205" customFormat="1" x14ac:dyDescent="0.2">
      <c r="A1364" s="214"/>
      <c r="B1364" s="214"/>
      <c r="C1364" s="214"/>
      <c r="D1364" s="214"/>
      <c r="E1364" s="214"/>
      <c r="F1364" s="215" t="s">
        <v>251</v>
      </c>
      <c r="G1364" s="215"/>
      <c r="H1364" s="217">
        <v>35.520000000000003</v>
      </c>
    </row>
    <row r="1365" spans="1:8" s="205" customFormat="1" x14ac:dyDescent="0.2">
      <c r="A1365" s="214"/>
      <c r="B1365" s="214"/>
      <c r="C1365" s="214"/>
      <c r="D1365" s="214"/>
      <c r="E1365" s="214"/>
      <c r="F1365" s="215" t="s">
        <v>252</v>
      </c>
      <c r="G1365" s="215"/>
      <c r="H1365" s="217">
        <v>21.43</v>
      </c>
    </row>
    <row r="1366" spans="1:8" s="205" customFormat="1" x14ac:dyDescent="0.2">
      <c r="A1366" s="214"/>
      <c r="B1366" s="214"/>
      <c r="C1366" s="214"/>
      <c r="D1366" s="214"/>
      <c r="E1366" s="214"/>
      <c r="F1366" s="215" t="s">
        <v>253</v>
      </c>
      <c r="G1366" s="215"/>
      <c r="H1366" s="217">
        <v>14.09</v>
      </c>
    </row>
    <row r="1367" spans="1:8" s="205" customFormat="1" x14ac:dyDescent="0.2">
      <c r="A1367" s="214"/>
      <c r="B1367" s="214"/>
      <c r="C1367" s="214"/>
      <c r="D1367" s="214"/>
      <c r="E1367" s="214"/>
      <c r="F1367" s="215" t="s">
        <v>254</v>
      </c>
      <c r="G1367" s="215"/>
      <c r="H1367" s="217">
        <v>35.520000000000003</v>
      </c>
    </row>
    <row r="1368" spans="1:8" s="205" customFormat="1" x14ac:dyDescent="0.2">
      <c r="A1368" s="214"/>
      <c r="B1368" s="214"/>
      <c r="C1368" s="214"/>
      <c r="D1368" s="214"/>
      <c r="E1368" s="214"/>
      <c r="F1368" s="215" t="s">
        <v>255</v>
      </c>
      <c r="G1368" s="215"/>
      <c r="H1368" s="217">
        <v>7.36</v>
      </c>
    </row>
    <row r="1369" spans="1:8" s="205" customFormat="1" x14ac:dyDescent="0.2">
      <c r="A1369" s="214"/>
      <c r="B1369" s="214"/>
      <c r="C1369" s="214"/>
      <c r="D1369" s="214"/>
      <c r="E1369" s="214"/>
      <c r="F1369" s="215" t="s">
        <v>256</v>
      </c>
      <c r="G1369" s="215"/>
      <c r="H1369" s="217">
        <v>42.88</v>
      </c>
    </row>
    <row r="1370" spans="1:8" s="205" customFormat="1" x14ac:dyDescent="0.2">
      <c r="A1370" s="214"/>
      <c r="B1370" s="214"/>
      <c r="C1370" s="214"/>
      <c r="D1370" s="214"/>
      <c r="E1370" s="214"/>
      <c r="F1370" s="218"/>
      <c r="G1370" s="218"/>
      <c r="H1370" s="218"/>
    </row>
    <row r="1371" spans="1:8" s="205" customFormat="1" x14ac:dyDescent="0.2">
      <c r="A1371" s="204" t="s">
        <v>910</v>
      </c>
      <c r="B1371" s="204"/>
      <c r="C1371" s="204"/>
      <c r="D1371" s="204"/>
      <c r="E1371" s="204"/>
      <c r="F1371" s="204"/>
      <c r="G1371" s="204"/>
      <c r="H1371" s="204"/>
    </row>
    <row r="1372" spans="1:8" s="205" customFormat="1" x14ac:dyDescent="0.2">
      <c r="A1372" s="206" t="s">
        <v>492</v>
      </c>
      <c r="B1372" s="206"/>
      <c r="C1372" s="207" t="s">
        <v>223</v>
      </c>
      <c r="D1372" s="207"/>
      <c r="E1372" s="208" t="s">
        <v>224</v>
      </c>
      <c r="F1372" s="208" t="s">
        <v>225</v>
      </c>
      <c r="G1372" s="208" t="s">
        <v>226</v>
      </c>
      <c r="H1372" s="208" t="s">
        <v>227</v>
      </c>
    </row>
    <row r="1373" spans="1:8" s="205" customFormat="1" ht="22.5" x14ac:dyDescent="0.2">
      <c r="A1373" s="209" t="s">
        <v>493</v>
      </c>
      <c r="B1373" s="210" t="s">
        <v>494</v>
      </c>
      <c r="C1373" s="211" t="s">
        <v>11</v>
      </c>
      <c r="D1373" s="211"/>
      <c r="E1373" s="209" t="s">
        <v>143</v>
      </c>
      <c r="F1373" s="212">
        <v>1</v>
      </c>
      <c r="G1373" s="213">
        <v>5</v>
      </c>
      <c r="H1373" s="213">
        <v>5</v>
      </c>
    </row>
    <row r="1374" spans="1:8" s="205" customFormat="1" ht="33.75" x14ac:dyDescent="0.2">
      <c r="A1374" s="209" t="s">
        <v>536</v>
      </c>
      <c r="B1374" s="210" t="s">
        <v>537</v>
      </c>
      <c r="C1374" s="211" t="s">
        <v>11</v>
      </c>
      <c r="D1374" s="211"/>
      <c r="E1374" s="209" t="s">
        <v>143</v>
      </c>
      <c r="F1374" s="212">
        <v>1</v>
      </c>
      <c r="G1374" s="213">
        <v>1.48</v>
      </c>
      <c r="H1374" s="213">
        <v>1.48</v>
      </c>
    </row>
    <row r="1375" spans="1:8" s="205" customFormat="1" ht="22.5" x14ac:dyDescent="0.2">
      <c r="A1375" s="209" t="s">
        <v>497</v>
      </c>
      <c r="B1375" s="210" t="s">
        <v>498</v>
      </c>
      <c r="C1375" s="211" t="s">
        <v>11</v>
      </c>
      <c r="D1375" s="211"/>
      <c r="E1375" s="209" t="s">
        <v>143</v>
      </c>
      <c r="F1375" s="212">
        <v>1</v>
      </c>
      <c r="G1375" s="213">
        <v>1.49</v>
      </c>
      <c r="H1375" s="213">
        <v>1.49</v>
      </c>
    </row>
    <row r="1376" spans="1:8" s="205" customFormat="1" ht="33.75" x14ac:dyDescent="0.2">
      <c r="A1376" s="209" t="s">
        <v>538</v>
      </c>
      <c r="B1376" s="210" t="s">
        <v>539</v>
      </c>
      <c r="C1376" s="211" t="s">
        <v>11</v>
      </c>
      <c r="D1376" s="211"/>
      <c r="E1376" s="209" t="s">
        <v>143</v>
      </c>
      <c r="F1376" s="212">
        <v>1</v>
      </c>
      <c r="G1376" s="213">
        <v>0.47</v>
      </c>
      <c r="H1376" s="213">
        <v>0.47</v>
      </c>
    </row>
    <row r="1377" spans="1:8" s="205" customFormat="1" ht="22.5" x14ac:dyDescent="0.2">
      <c r="A1377" s="209" t="s">
        <v>501</v>
      </c>
      <c r="B1377" s="210" t="s">
        <v>502</v>
      </c>
      <c r="C1377" s="211" t="s">
        <v>11</v>
      </c>
      <c r="D1377" s="211"/>
      <c r="E1377" s="209" t="s">
        <v>143</v>
      </c>
      <c r="F1377" s="212">
        <v>1</v>
      </c>
      <c r="G1377" s="213">
        <v>0.11</v>
      </c>
      <c r="H1377" s="213">
        <v>0.11</v>
      </c>
    </row>
    <row r="1378" spans="1:8" s="205" customFormat="1" ht="22.5" x14ac:dyDescent="0.2">
      <c r="A1378" s="209" t="s">
        <v>515</v>
      </c>
      <c r="B1378" s="210" t="s">
        <v>516</v>
      </c>
      <c r="C1378" s="211" t="s">
        <v>11</v>
      </c>
      <c r="D1378" s="211"/>
      <c r="E1378" s="209" t="s">
        <v>143</v>
      </c>
      <c r="F1378" s="212">
        <v>1</v>
      </c>
      <c r="G1378" s="213">
        <v>0.88</v>
      </c>
      <c r="H1378" s="213">
        <v>0.88</v>
      </c>
    </row>
    <row r="1379" spans="1:8" s="205" customFormat="1" x14ac:dyDescent="0.2">
      <c r="A1379" s="214"/>
      <c r="B1379" s="214"/>
      <c r="C1379" s="214"/>
      <c r="D1379" s="214"/>
      <c r="E1379" s="214"/>
      <c r="F1379" s="215" t="s">
        <v>503</v>
      </c>
      <c r="G1379" s="215"/>
      <c r="H1379" s="216">
        <v>9.43</v>
      </c>
    </row>
    <row r="1380" spans="1:8" s="205" customFormat="1" x14ac:dyDescent="0.2">
      <c r="A1380" s="206" t="s">
        <v>504</v>
      </c>
      <c r="B1380" s="206"/>
      <c r="C1380" s="207" t="s">
        <v>223</v>
      </c>
      <c r="D1380" s="207"/>
      <c r="E1380" s="208" t="s">
        <v>224</v>
      </c>
      <c r="F1380" s="208" t="s">
        <v>225</v>
      </c>
      <c r="G1380" s="208" t="s">
        <v>226</v>
      </c>
      <c r="H1380" s="208" t="s">
        <v>227</v>
      </c>
    </row>
    <row r="1381" spans="1:8" s="205" customFormat="1" x14ac:dyDescent="0.2">
      <c r="A1381" s="209" t="s">
        <v>682</v>
      </c>
      <c r="B1381" s="210" t="s">
        <v>683</v>
      </c>
      <c r="C1381" s="211" t="s">
        <v>11</v>
      </c>
      <c r="D1381" s="211"/>
      <c r="E1381" s="209" t="s">
        <v>143</v>
      </c>
      <c r="F1381" s="212">
        <v>1</v>
      </c>
      <c r="G1381" s="213">
        <v>16.37</v>
      </c>
      <c r="H1381" s="213">
        <v>16.37</v>
      </c>
    </row>
    <row r="1382" spans="1:8" s="205" customFormat="1" x14ac:dyDescent="0.2">
      <c r="A1382" s="214"/>
      <c r="B1382" s="214"/>
      <c r="C1382" s="214"/>
      <c r="D1382" s="214"/>
      <c r="E1382" s="214"/>
      <c r="F1382" s="215" t="s">
        <v>507</v>
      </c>
      <c r="G1382" s="215"/>
      <c r="H1382" s="216">
        <v>16.37</v>
      </c>
    </row>
    <row r="1383" spans="1:8" s="205" customFormat="1" x14ac:dyDescent="0.2">
      <c r="A1383" s="206" t="s">
        <v>246</v>
      </c>
      <c r="B1383" s="206"/>
      <c r="C1383" s="207" t="s">
        <v>223</v>
      </c>
      <c r="D1383" s="207"/>
      <c r="E1383" s="208" t="s">
        <v>224</v>
      </c>
      <c r="F1383" s="208" t="s">
        <v>225</v>
      </c>
      <c r="G1383" s="208" t="s">
        <v>226</v>
      </c>
      <c r="H1383" s="208" t="s">
        <v>227</v>
      </c>
    </row>
    <row r="1384" spans="1:8" s="205" customFormat="1" ht="22.5" x14ac:dyDescent="0.2">
      <c r="A1384" s="209" t="s">
        <v>911</v>
      </c>
      <c r="B1384" s="210" t="s">
        <v>912</v>
      </c>
      <c r="C1384" s="211" t="s">
        <v>11</v>
      </c>
      <c r="D1384" s="211"/>
      <c r="E1384" s="209" t="s">
        <v>143</v>
      </c>
      <c r="F1384" s="212">
        <v>1</v>
      </c>
      <c r="G1384" s="213">
        <v>0.34</v>
      </c>
      <c r="H1384" s="213">
        <v>0.34</v>
      </c>
    </row>
    <row r="1385" spans="1:8" s="205" customFormat="1" x14ac:dyDescent="0.2">
      <c r="A1385" s="214"/>
      <c r="B1385" s="214"/>
      <c r="C1385" s="214"/>
      <c r="D1385" s="214"/>
      <c r="E1385" s="214"/>
      <c r="F1385" s="215" t="s">
        <v>250</v>
      </c>
      <c r="G1385" s="215"/>
      <c r="H1385" s="216">
        <v>0.34</v>
      </c>
    </row>
    <row r="1386" spans="1:8" s="205" customFormat="1" x14ac:dyDescent="0.2">
      <c r="A1386" s="214"/>
      <c r="B1386" s="214"/>
      <c r="C1386" s="214"/>
      <c r="D1386" s="214"/>
      <c r="E1386" s="214"/>
      <c r="F1386" s="215" t="s">
        <v>251</v>
      </c>
      <c r="G1386" s="215"/>
      <c r="H1386" s="217">
        <v>26.14</v>
      </c>
    </row>
    <row r="1387" spans="1:8" s="205" customFormat="1" x14ac:dyDescent="0.2">
      <c r="A1387" s="214"/>
      <c r="B1387" s="214"/>
      <c r="C1387" s="214"/>
      <c r="D1387" s="214"/>
      <c r="E1387" s="214"/>
      <c r="F1387" s="215" t="s">
        <v>252</v>
      </c>
      <c r="G1387" s="215"/>
      <c r="H1387" s="217">
        <v>17.09</v>
      </c>
    </row>
    <row r="1388" spans="1:8" s="205" customFormat="1" x14ac:dyDescent="0.2">
      <c r="A1388" s="214"/>
      <c r="B1388" s="214"/>
      <c r="C1388" s="214"/>
      <c r="D1388" s="214"/>
      <c r="E1388" s="214"/>
      <c r="F1388" s="215" t="s">
        <v>253</v>
      </c>
      <c r="G1388" s="215"/>
      <c r="H1388" s="217">
        <v>9.0500000000000007</v>
      </c>
    </row>
    <row r="1389" spans="1:8" s="205" customFormat="1" x14ac:dyDescent="0.2">
      <c r="A1389" s="214"/>
      <c r="B1389" s="214"/>
      <c r="C1389" s="214"/>
      <c r="D1389" s="214"/>
      <c r="E1389" s="214"/>
      <c r="F1389" s="215" t="s">
        <v>254</v>
      </c>
      <c r="G1389" s="215"/>
      <c r="H1389" s="217">
        <v>26.14</v>
      </c>
    </row>
    <row r="1390" spans="1:8" s="205" customFormat="1" x14ac:dyDescent="0.2">
      <c r="A1390" s="214"/>
      <c r="B1390" s="214"/>
      <c r="C1390" s="214"/>
      <c r="D1390" s="214"/>
      <c r="E1390" s="214"/>
      <c r="F1390" s="215" t="s">
        <v>255</v>
      </c>
      <c r="G1390" s="215"/>
      <c r="H1390" s="217">
        <v>5.42</v>
      </c>
    </row>
    <row r="1391" spans="1:8" s="205" customFormat="1" x14ac:dyDescent="0.2">
      <c r="A1391" s="214"/>
      <c r="B1391" s="214"/>
      <c r="C1391" s="214"/>
      <c r="D1391" s="214"/>
      <c r="E1391" s="214"/>
      <c r="F1391" s="215" t="s">
        <v>256</v>
      </c>
      <c r="G1391" s="215"/>
      <c r="H1391" s="217">
        <v>31.56</v>
      </c>
    </row>
    <row r="1392" spans="1:8" s="205" customFormat="1" x14ac:dyDescent="0.2">
      <c r="A1392" s="214"/>
      <c r="B1392" s="214"/>
      <c r="C1392" s="214"/>
      <c r="D1392" s="214"/>
      <c r="E1392" s="214"/>
      <c r="F1392" s="218"/>
      <c r="G1392" s="218"/>
      <c r="H1392" s="218"/>
    </row>
    <row r="1393" spans="1:8" s="205" customFormat="1" x14ac:dyDescent="0.2">
      <c r="A1393" s="204" t="s">
        <v>913</v>
      </c>
      <c r="B1393" s="204"/>
      <c r="C1393" s="204"/>
      <c r="D1393" s="204"/>
      <c r="E1393" s="204"/>
      <c r="F1393" s="204"/>
      <c r="G1393" s="204"/>
      <c r="H1393" s="204"/>
    </row>
    <row r="1394" spans="1:8" s="205" customFormat="1" x14ac:dyDescent="0.2">
      <c r="A1394" s="206" t="s">
        <v>222</v>
      </c>
      <c r="B1394" s="206"/>
      <c r="C1394" s="207" t="s">
        <v>223</v>
      </c>
      <c r="D1394" s="207"/>
      <c r="E1394" s="208" t="s">
        <v>224</v>
      </c>
      <c r="F1394" s="208" t="s">
        <v>225</v>
      </c>
      <c r="G1394" s="208" t="s">
        <v>226</v>
      </c>
      <c r="H1394" s="208" t="s">
        <v>227</v>
      </c>
    </row>
    <row r="1395" spans="1:8" s="205" customFormat="1" ht="22.5" x14ac:dyDescent="0.2">
      <c r="A1395" s="209" t="s">
        <v>914</v>
      </c>
      <c r="B1395" s="210" t="s">
        <v>915</v>
      </c>
      <c r="C1395" s="211" t="s">
        <v>13</v>
      </c>
      <c r="D1395" s="211"/>
      <c r="E1395" s="209" t="s">
        <v>298</v>
      </c>
      <c r="F1395" s="212">
        <v>1.08</v>
      </c>
      <c r="G1395" s="213">
        <v>166</v>
      </c>
      <c r="H1395" s="213">
        <v>179.28</v>
      </c>
    </row>
    <row r="1396" spans="1:8" s="205" customFormat="1" x14ac:dyDescent="0.2">
      <c r="A1396" s="214"/>
      <c r="B1396" s="214"/>
      <c r="C1396" s="214"/>
      <c r="D1396" s="214"/>
      <c r="E1396" s="214"/>
      <c r="F1396" s="215" t="s">
        <v>239</v>
      </c>
      <c r="G1396" s="215"/>
      <c r="H1396" s="216">
        <v>179.28</v>
      </c>
    </row>
    <row r="1397" spans="1:8" s="205" customFormat="1" x14ac:dyDescent="0.2">
      <c r="A1397" s="206" t="s">
        <v>246</v>
      </c>
      <c r="B1397" s="206"/>
      <c r="C1397" s="207" t="s">
        <v>223</v>
      </c>
      <c r="D1397" s="207"/>
      <c r="E1397" s="208" t="s">
        <v>224</v>
      </c>
      <c r="F1397" s="208" t="s">
        <v>225</v>
      </c>
      <c r="G1397" s="208" t="s">
        <v>226</v>
      </c>
      <c r="H1397" s="208" t="s">
        <v>227</v>
      </c>
    </row>
    <row r="1398" spans="1:8" s="205" customFormat="1" ht="33.75" x14ac:dyDescent="0.2">
      <c r="A1398" s="209" t="s">
        <v>916</v>
      </c>
      <c r="B1398" s="210" t="s">
        <v>917</v>
      </c>
      <c r="C1398" s="211" t="s">
        <v>13</v>
      </c>
      <c r="D1398" s="211"/>
      <c r="E1398" s="209" t="s">
        <v>282</v>
      </c>
      <c r="F1398" s="212">
        <v>4.8</v>
      </c>
      <c r="G1398" s="213">
        <v>164.21</v>
      </c>
      <c r="H1398" s="213">
        <v>788.2</v>
      </c>
    </row>
    <row r="1399" spans="1:8" s="205" customFormat="1" ht="56.25" x14ac:dyDescent="0.2">
      <c r="A1399" s="209" t="s">
        <v>918</v>
      </c>
      <c r="B1399" s="210" t="s">
        <v>919</v>
      </c>
      <c r="C1399" s="211" t="s">
        <v>13</v>
      </c>
      <c r="D1399" s="211"/>
      <c r="E1399" s="209" t="s">
        <v>298</v>
      </c>
      <c r="F1399" s="212">
        <v>0.432</v>
      </c>
      <c r="G1399" s="213">
        <v>616.04</v>
      </c>
      <c r="H1399" s="213">
        <v>266.12</v>
      </c>
    </row>
    <row r="1400" spans="1:8" s="205" customFormat="1" ht="33.75" x14ac:dyDescent="0.2">
      <c r="A1400" s="209" t="s">
        <v>920</v>
      </c>
      <c r="B1400" s="210" t="s">
        <v>921</v>
      </c>
      <c r="C1400" s="211" t="s">
        <v>13</v>
      </c>
      <c r="D1400" s="211"/>
      <c r="E1400" s="209" t="s">
        <v>298</v>
      </c>
      <c r="F1400" s="212">
        <v>1.2E-2</v>
      </c>
      <c r="G1400" s="213">
        <v>506.35</v>
      </c>
      <c r="H1400" s="213">
        <v>6.07</v>
      </c>
    </row>
    <row r="1401" spans="1:8" s="205" customFormat="1" ht="33.75" x14ac:dyDescent="0.2">
      <c r="A1401" s="209" t="s">
        <v>696</v>
      </c>
      <c r="B1401" s="210" t="s">
        <v>697</v>
      </c>
      <c r="C1401" s="211" t="s">
        <v>13</v>
      </c>
      <c r="D1401" s="211"/>
      <c r="E1401" s="209" t="s">
        <v>298</v>
      </c>
      <c r="F1401" s="212">
        <v>1.97</v>
      </c>
      <c r="G1401" s="213">
        <v>78.42</v>
      </c>
      <c r="H1401" s="213">
        <v>154.47999999999999</v>
      </c>
    </row>
    <row r="1402" spans="1:8" s="205" customFormat="1" ht="33.75" x14ac:dyDescent="0.2">
      <c r="A1402" s="209" t="s">
        <v>922</v>
      </c>
      <c r="B1402" s="210" t="s">
        <v>923</v>
      </c>
      <c r="C1402" s="211" t="s">
        <v>13</v>
      </c>
      <c r="D1402" s="211"/>
      <c r="E1402" s="209" t="s">
        <v>282</v>
      </c>
      <c r="F1402" s="212">
        <v>1.62</v>
      </c>
      <c r="G1402" s="213">
        <v>121.1</v>
      </c>
      <c r="H1402" s="213">
        <v>196.18</v>
      </c>
    </row>
    <row r="1403" spans="1:8" s="205" customFormat="1" x14ac:dyDescent="0.2">
      <c r="A1403" s="209" t="s">
        <v>924</v>
      </c>
      <c r="B1403" s="210" t="s">
        <v>925</v>
      </c>
      <c r="C1403" s="211" t="s">
        <v>13</v>
      </c>
      <c r="D1403" s="211"/>
      <c r="E1403" s="209" t="s">
        <v>298</v>
      </c>
      <c r="F1403" s="212">
        <v>0.22500000000000001</v>
      </c>
      <c r="G1403" s="213">
        <v>171.69</v>
      </c>
      <c r="H1403" s="213">
        <v>38.630000000000003</v>
      </c>
    </row>
    <row r="1404" spans="1:8" s="205" customFormat="1" x14ac:dyDescent="0.2">
      <c r="A1404" s="214"/>
      <c r="B1404" s="214"/>
      <c r="C1404" s="214"/>
      <c r="D1404" s="214"/>
      <c r="E1404" s="214"/>
      <c r="F1404" s="215" t="s">
        <v>250</v>
      </c>
      <c r="G1404" s="215"/>
      <c r="H1404" s="216">
        <v>1449.68</v>
      </c>
    </row>
    <row r="1405" spans="1:8" s="205" customFormat="1" x14ac:dyDescent="0.2">
      <c r="A1405" s="214"/>
      <c r="B1405" s="214"/>
      <c r="C1405" s="214"/>
      <c r="D1405" s="214"/>
      <c r="E1405" s="214"/>
      <c r="F1405" s="215" t="s">
        <v>251</v>
      </c>
      <c r="G1405" s="215"/>
      <c r="H1405" s="217">
        <v>1628.96</v>
      </c>
    </row>
    <row r="1406" spans="1:8" s="205" customFormat="1" x14ac:dyDescent="0.2">
      <c r="A1406" s="214"/>
      <c r="B1406" s="214"/>
      <c r="C1406" s="214"/>
      <c r="D1406" s="214"/>
      <c r="E1406" s="214"/>
      <c r="F1406" s="215" t="s">
        <v>252</v>
      </c>
      <c r="G1406" s="215"/>
      <c r="H1406" s="217">
        <v>1300.33</v>
      </c>
    </row>
    <row r="1407" spans="1:8" s="205" customFormat="1" x14ac:dyDescent="0.2">
      <c r="A1407" s="214"/>
      <c r="B1407" s="214"/>
      <c r="C1407" s="214"/>
      <c r="D1407" s="214"/>
      <c r="E1407" s="214"/>
      <c r="F1407" s="215" t="s">
        <v>253</v>
      </c>
      <c r="G1407" s="215"/>
      <c r="H1407" s="217">
        <v>328.63</v>
      </c>
    </row>
    <row r="1408" spans="1:8" s="205" customFormat="1" x14ac:dyDescent="0.2">
      <c r="A1408" s="214"/>
      <c r="B1408" s="214"/>
      <c r="C1408" s="214"/>
      <c r="D1408" s="214"/>
      <c r="E1408" s="214"/>
      <c r="F1408" s="215" t="s">
        <v>254</v>
      </c>
      <c r="G1408" s="215"/>
      <c r="H1408" s="217">
        <v>1628.96</v>
      </c>
    </row>
    <row r="1409" spans="1:8" s="205" customFormat="1" x14ac:dyDescent="0.2">
      <c r="A1409" s="214"/>
      <c r="B1409" s="214"/>
      <c r="C1409" s="214"/>
      <c r="D1409" s="214"/>
      <c r="E1409" s="214"/>
      <c r="F1409" s="215" t="s">
        <v>255</v>
      </c>
      <c r="G1409" s="215"/>
      <c r="H1409" s="217">
        <v>337.68</v>
      </c>
    </row>
    <row r="1410" spans="1:8" s="205" customFormat="1" x14ac:dyDescent="0.2">
      <c r="A1410" s="214"/>
      <c r="B1410" s="214"/>
      <c r="C1410" s="214"/>
      <c r="D1410" s="214"/>
      <c r="E1410" s="214"/>
      <c r="F1410" s="215" t="s">
        <v>256</v>
      </c>
      <c r="G1410" s="215"/>
      <c r="H1410" s="217">
        <v>1966.64</v>
      </c>
    </row>
    <row r="1411" spans="1:8" s="205" customFormat="1" x14ac:dyDescent="0.2">
      <c r="A1411" s="214"/>
      <c r="B1411" s="214"/>
      <c r="C1411" s="214"/>
      <c r="D1411" s="214"/>
      <c r="E1411" s="214"/>
      <c r="F1411" s="218"/>
      <c r="G1411" s="218"/>
      <c r="H1411" s="218"/>
    </row>
    <row r="1412" spans="1:8" s="205" customFormat="1" x14ac:dyDescent="0.2">
      <c r="A1412" s="204" t="s">
        <v>926</v>
      </c>
      <c r="B1412" s="204"/>
      <c r="C1412" s="204"/>
      <c r="D1412" s="204"/>
      <c r="E1412" s="204"/>
      <c r="F1412" s="204"/>
      <c r="G1412" s="204"/>
      <c r="H1412" s="204"/>
    </row>
    <row r="1413" spans="1:8" s="205" customFormat="1" x14ac:dyDescent="0.2">
      <c r="A1413" s="206" t="s">
        <v>492</v>
      </c>
      <c r="B1413" s="206"/>
      <c r="C1413" s="207" t="s">
        <v>223</v>
      </c>
      <c r="D1413" s="207"/>
      <c r="E1413" s="208" t="s">
        <v>224</v>
      </c>
      <c r="F1413" s="208" t="s">
        <v>225</v>
      </c>
      <c r="G1413" s="208" t="s">
        <v>226</v>
      </c>
      <c r="H1413" s="208" t="s">
        <v>227</v>
      </c>
    </row>
    <row r="1414" spans="1:8" s="205" customFormat="1" ht="22.5" x14ac:dyDescent="0.2">
      <c r="A1414" s="209" t="s">
        <v>493</v>
      </c>
      <c r="B1414" s="210" t="s">
        <v>494</v>
      </c>
      <c r="C1414" s="211" t="s">
        <v>11</v>
      </c>
      <c r="D1414" s="211"/>
      <c r="E1414" s="209" t="s">
        <v>143</v>
      </c>
      <c r="F1414" s="212">
        <v>1</v>
      </c>
      <c r="G1414" s="213">
        <v>5</v>
      </c>
      <c r="H1414" s="213">
        <v>5</v>
      </c>
    </row>
    <row r="1415" spans="1:8" s="205" customFormat="1" ht="33.75" x14ac:dyDescent="0.2">
      <c r="A1415" s="209" t="s">
        <v>736</v>
      </c>
      <c r="B1415" s="210" t="s">
        <v>737</v>
      </c>
      <c r="C1415" s="211" t="s">
        <v>11</v>
      </c>
      <c r="D1415" s="211"/>
      <c r="E1415" s="209" t="s">
        <v>143</v>
      </c>
      <c r="F1415" s="212">
        <v>1</v>
      </c>
      <c r="G1415" s="213">
        <v>0.72</v>
      </c>
      <c r="H1415" s="213">
        <v>0.72</v>
      </c>
    </row>
    <row r="1416" spans="1:8" s="205" customFormat="1" ht="22.5" x14ac:dyDescent="0.2">
      <c r="A1416" s="209" t="s">
        <v>497</v>
      </c>
      <c r="B1416" s="210" t="s">
        <v>498</v>
      </c>
      <c r="C1416" s="211" t="s">
        <v>11</v>
      </c>
      <c r="D1416" s="211"/>
      <c r="E1416" s="209" t="s">
        <v>143</v>
      </c>
      <c r="F1416" s="212">
        <v>1</v>
      </c>
      <c r="G1416" s="213">
        <v>1.49</v>
      </c>
      <c r="H1416" s="213">
        <v>1.49</v>
      </c>
    </row>
    <row r="1417" spans="1:8" s="205" customFormat="1" ht="33.75" x14ac:dyDescent="0.2">
      <c r="A1417" s="209" t="s">
        <v>738</v>
      </c>
      <c r="B1417" s="210" t="s">
        <v>739</v>
      </c>
      <c r="C1417" s="211" t="s">
        <v>11</v>
      </c>
      <c r="D1417" s="211"/>
      <c r="E1417" s="209" t="s">
        <v>143</v>
      </c>
      <c r="F1417" s="212">
        <v>1</v>
      </c>
      <c r="G1417" s="213">
        <v>0.06</v>
      </c>
      <c r="H1417" s="213">
        <v>0.06</v>
      </c>
    </row>
    <row r="1418" spans="1:8" s="205" customFormat="1" ht="22.5" x14ac:dyDescent="0.2">
      <c r="A1418" s="209" t="s">
        <v>501</v>
      </c>
      <c r="B1418" s="210" t="s">
        <v>502</v>
      </c>
      <c r="C1418" s="211" t="s">
        <v>11</v>
      </c>
      <c r="D1418" s="211"/>
      <c r="E1418" s="209" t="s">
        <v>143</v>
      </c>
      <c r="F1418" s="212">
        <v>1</v>
      </c>
      <c r="G1418" s="213">
        <v>0.11</v>
      </c>
      <c r="H1418" s="213">
        <v>0.11</v>
      </c>
    </row>
    <row r="1419" spans="1:8" s="205" customFormat="1" ht="22.5" x14ac:dyDescent="0.2">
      <c r="A1419" s="209" t="s">
        <v>515</v>
      </c>
      <c r="B1419" s="210" t="s">
        <v>516</v>
      </c>
      <c r="C1419" s="211" t="s">
        <v>11</v>
      </c>
      <c r="D1419" s="211"/>
      <c r="E1419" s="209" t="s">
        <v>143</v>
      </c>
      <c r="F1419" s="212">
        <v>1</v>
      </c>
      <c r="G1419" s="213">
        <v>0.88</v>
      </c>
      <c r="H1419" s="213">
        <v>0.88</v>
      </c>
    </row>
    <row r="1420" spans="1:8" s="205" customFormat="1" x14ac:dyDescent="0.2">
      <c r="A1420" s="214"/>
      <c r="B1420" s="214"/>
      <c r="C1420" s="214"/>
      <c r="D1420" s="214"/>
      <c r="E1420" s="214"/>
      <c r="F1420" s="215" t="s">
        <v>503</v>
      </c>
      <c r="G1420" s="215"/>
      <c r="H1420" s="216">
        <v>8.26</v>
      </c>
    </row>
    <row r="1421" spans="1:8" s="205" customFormat="1" x14ac:dyDescent="0.2">
      <c r="A1421" s="206" t="s">
        <v>504</v>
      </c>
      <c r="B1421" s="206"/>
      <c r="C1421" s="207" t="s">
        <v>223</v>
      </c>
      <c r="D1421" s="207"/>
      <c r="E1421" s="208" t="s">
        <v>224</v>
      </c>
      <c r="F1421" s="208" t="s">
        <v>225</v>
      </c>
      <c r="G1421" s="208" t="s">
        <v>226</v>
      </c>
      <c r="H1421" s="208" t="s">
        <v>227</v>
      </c>
    </row>
    <row r="1422" spans="1:8" s="205" customFormat="1" x14ac:dyDescent="0.2">
      <c r="A1422" s="209" t="s">
        <v>685</v>
      </c>
      <c r="B1422" s="210" t="s">
        <v>686</v>
      </c>
      <c r="C1422" s="211" t="s">
        <v>11</v>
      </c>
      <c r="D1422" s="211"/>
      <c r="E1422" s="209" t="s">
        <v>143</v>
      </c>
      <c r="F1422" s="212">
        <v>1</v>
      </c>
      <c r="G1422" s="213">
        <v>38.79</v>
      </c>
      <c r="H1422" s="213">
        <v>38.79</v>
      </c>
    </row>
    <row r="1423" spans="1:8" s="205" customFormat="1" x14ac:dyDescent="0.2">
      <c r="A1423" s="214"/>
      <c r="B1423" s="214"/>
      <c r="C1423" s="214"/>
      <c r="D1423" s="214"/>
      <c r="E1423" s="214"/>
      <c r="F1423" s="215" t="s">
        <v>507</v>
      </c>
      <c r="G1423" s="215"/>
      <c r="H1423" s="216">
        <v>38.79</v>
      </c>
    </row>
    <row r="1424" spans="1:8" s="205" customFormat="1" x14ac:dyDescent="0.2">
      <c r="A1424" s="206" t="s">
        <v>246</v>
      </c>
      <c r="B1424" s="206"/>
      <c r="C1424" s="207" t="s">
        <v>223</v>
      </c>
      <c r="D1424" s="207"/>
      <c r="E1424" s="208" t="s">
        <v>224</v>
      </c>
      <c r="F1424" s="208" t="s">
        <v>225</v>
      </c>
      <c r="G1424" s="208" t="s">
        <v>226</v>
      </c>
      <c r="H1424" s="208" t="s">
        <v>227</v>
      </c>
    </row>
    <row r="1425" spans="1:8" s="205" customFormat="1" ht="22.5" x14ac:dyDescent="0.2">
      <c r="A1425" s="209" t="s">
        <v>927</v>
      </c>
      <c r="B1425" s="210" t="s">
        <v>928</v>
      </c>
      <c r="C1425" s="211" t="s">
        <v>11</v>
      </c>
      <c r="D1425" s="211"/>
      <c r="E1425" s="209" t="s">
        <v>143</v>
      </c>
      <c r="F1425" s="212">
        <v>1</v>
      </c>
      <c r="G1425" s="213">
        <v>0.32</v>
      </c>
      <c r="H1425" s="213">
        <v>0.32</v>
      </c>
    </row>
    <row r="1426" spans="1:8" s="205" customFormat="1" x14ac:dyDescent="0.2">
      <c r="A1426" s="214"/>
      <c r="B1426" s="214"/>
      <c r="C1426" s="214"/>
      <c r="D1426" s="214"/>
      <c r="E1426" s="214"/>
      <c r="F1426" s="215" t="s">
        <v>250</v>
      </c>
      <c r="G1426" s="215"/>
      <c r="H1426" s="216">
        <v>0.32</v>
      </c>
    </row>
    <row r="1427" spans="1:8" s="205" customFormat="1" x14ac:dyDescent="0.2">
      <c r="A1427" s="214"/>
      <c r="B1427" s="214"/>
      <c r="C1427" s="214"/>
      <c r="D1427" s="214"/>
      <c r="E1427" s="214"/>
      <c r="F1427" s="215" t="s">
        <v>251</v>
      </c>
      <c r="G1427" s="215"/>
      <c r="H1427" s="217">
        <v>47.37</v>
      </c>
    </row>
    <row r="1428" spans="1:8" s="205" customFormat="1" x14ac:dyDescent="0.2">
      <c r="A1428" s="214"/>
      <c r="B1428" s="214"/>
      <c r="C1428" s="214"/>
      <c r="D1428" s="214"/>
      <c r="E1428" s="214"/>
      <c r="F1428" s="215" t="s">
        <v>252</v>
      </c>
      <c r="G1428" s="215"/>
      <c r="H1428" s="217">
        <v>26.21</v>
      </c>
    </row>
    <row r="1429" spans="1:8" s="205" customFormat="1" x14ac:dyDescent="0.2">
      <c r="A1429" s="214"/>
      <c r="B1429" s="214"/>
      <c r="C1429" s="214"/>
      <c r="D1429" s="214"/>
      <c r="E1429" s="214"/>
      <c r="F1429" s="215" t="s">
        <v>253</v>
      </c>
      <c r="G1429" s="215"/>
      <c r="H1429" s="217">
        <v>21.16</v>
      </c>
    </row>
    <row r="1430" spans="1:8" s="205" customFormat="1" x14ac:dyDescent="0.2">
      <c r="A1430" s="214"/>
      <c r="B1430" s="214"/>
      <c r="C1430" s="214"/>
      <c r="D1430" s="214"/>
      <c r="E1430" s="214"/>
      <c r="F1430" s="215" t="s">
        <v>254</v>
      </c>
      <c r="G1430" s="215"/>
      <c r="H1430" s="217">
        <v>47.37</v>
      </c>
    </row>
    <row r="1431" spans="1:8" s="205" customFormat="1" x14ac:dyDescent="0.2">
      <c r="A1431" s="214"/>
      <c r="B1431" s="214"/>
      <c r="C1431" s="214"/>
      <c r="D1431" s="214"/>
      <c r="E1431" s="214"/>
      <c r="F1431" s="215" t="s">
        <v>255</v>
      </c>
      <c r="G1431" s="215"/>
      <c r="H1431" s="217">
        <v>9.82</v>
      </c>
    </row>
    <row r="1432" spans="1:8" s="205" customFormat="1" x14ac:dyDescent="0.2">
      <c r="A1432" s="214"/>
      <c r="B1432" s="214"/>
      <c r="C1432" s="214"/>
      <c r="D1432" s="214"/>
      <c r="E1432" s="214"/>
      <c r="F1432" s="215" t="s">
        <v>256</v>
      </c>
      <c r="G1432" s="215"/>
      <c r="H1432" s="217">
        <v>57.19</v>
      </c>
    </row>
    <row r="1433" spans="1:8" s="205" customFormat="1" x14ac:dyDescent="0.2">
      <c r="A1433" s="214"/>
      <c r="B1433" s="214"/>
      <c r="C1433" s="214"/>
      <c r="D1433" s="214"/>
      <c r="E1433" s="214"/>
      <c r="F1433" s="218"/>
      <c r="G1433" s="218"/>
      <c r="H1433" s="218"/>
    </row>
    <row r="1434" spans="1:8" s="205" customFormat="1" x14ac:dyDescent="0.2">
      <c r="A1434" s="204" t="s">
        <v>929</v>
      </c>
      <c r="B1434" s="204"/>
      <c r="C1434" s="204"/>
      <c r="D1434" s="204"/>
      <c r="E1434" s="204"/>
      <c r="F1434" s="204"/>
      <c r="G1434" s="204"/>
      <c r="H1434" s="204"/>
    </row>
    <row r="1435" spans="1:8" s="205" customFormat="1" x14ac:dyDescent="0.2">
      <c r="A1435" s="206" t="s">
        <v>222</v>
      </c>
      <c r="B1435" s="206"/>
      <c r="C1435" s="207" t="s">
        <v>223</v>
      </c>
      <c r="D1435" s="207"/>
      <c r="E1435" s="208" t="s">
        <v>224</v>
      </c>
      <c r="F1435" s="208" t="s">
        <v>225</v>
      </c>
      <c r="G1435" s="208" t="s">
        <v>226</v>
      </c>
      <c r="H1435" s="208" t="s">
        <v>227</v>
      </c>
    </row>
    <row r="1436" spans="1:8" s="205" customFormat="1" ht="33.75" x14ac:dyDescent="0.2">
      <c r="A1436" s="209" t="s">
        <v>930</v>
      </c>
      <c r="B1436" s="210" t="s">
        <v>931</v>
      </c>
      <c r="C1436" s="211" t="s">
        <v>13</v>
      </c>
      <c r="D1436" s="211"/>
      <c r="E1436" s="209" t="s">
        <v>800</v>
      </c>
      <c r="F1436" s="212">
        <v>1.42</v>
      </c>
      <c r="G1436" s="213">
        <v>0.22</v>
      </c>
      <c r="H1436" s="213">
        <v>0.31</v>
      </c>
    </row>
    <row r="1437" spans="1:8" s="205" customFormat="1" ht="33.75" x14ac:dyDescent="0.2">
      <c r="A1437" s="209" t="s">
        <v>932</v>
      </c>
      <c r="B1437" s="210" t="s">
        <v>933</v>
      </c>
      <c r="C1437" s="211" t="s">
        <v>13</v>
      </c>
      <c r="D1437" s="211"/>
      <c r="E1437" s="209" t="s">
        <v>144</v>
      </c>
      <c r="F1437" s="212">
        <v>1.42</v>
      </c>
      <c r="G1437" s="213">
        <v>1.21</v>
      </c>
      <c r="H1437" s="213">
        <v>1.71</v>
      </c>
    </row>
    <row r="1438" spans="1:8" s="205" customFormat="1" ht="22.5" x14ac:dyDescent="0.2">
      <c r="A1438" s="209" t="s">
        <v>934</v>
      </c>
      <c r="B1438" s="210" t="s">
        <v>935</v>
      </c>
      <c r="C1438" s="211" t="s">
        <v>13</v>
      </c>
      <c r="D1438" s="211"/>
      <c r="E1438" s="209" t="s">
        <v>282</v>
      </c>
      <c r="F1438" s="212">
        <v>1.17</v>
      </c>
      <c r="G1438" s="213">
        <v>18.14</v>
      </c>
      <c r="H1438" s="213">
        <v>21.22</v>
      </c>
    </row>
    <row r="1439" spans="1:8" s="205" customFormat="1" x14ac:dyDescent="0.2">
      <c r="A1439" s="214"/>
      <c r="B1439" s="214"/>
      <c r="C1439" s="214"/>
      <c r="D1439" s="214"/>
      <c r="E1439" s="214"/>
      <c r="F1439" s="215" t="s">
        <v>239</v>
      </c>
      <c r="G1439" s="215"/>
      <c r="H1439" s="216">
        <v>23.24</v>
      </c>
    </row>
    <row r="1440" spans="1:8" s="205" customFormat="1" x14ac:dyDescent="0.2">
      <c r="A1440" s="206" t="s">
        <v>240</v>
      </c>
      <c r="B1440" s="206"/>
      <c r="C1440" s="207" t="s">
        <v>223</v>
      </c>
      <c r="D1440" s="207"/>
      <c r="E1440" s="208" t="s">
        <v>224</v>
      </c>
      <c r="F1440" s="208" t="s">
        <v>225</v>
      </c>
      <c r="G1440" s="208" t="s">
        <v>226</v>
      </c>
      <c r="H1440" s="208" t="s">
        <v>227</v>
      </c>
    </row>
    <row r="1441" spans="1:8" s="205" customFormat="1" ht="22.5" x14ac:dyDescent="0.2">
      <c r="A1441" s="209" t="s">
        <v>241</v>
      </c>
      <c r="B1441" s="210" t="s">
        <v>242</v>
      </c>
      <c r="C1441" s="211" t="s">
        <v>11</v>
      </c>
      <c r="D1441" s="211"/>
      <c r="E1441" s="209" t="s">
        <v>143</v>
      </c>
      <c r="F1441" s="212">
        <v>0.22</v>
      </c>
      <c r="G1441" s="213">
        <v>35.15</v>
      </c>
      <c r="H1441" s="213">
        <v>7.73</v>
      </c>
    </row>
    <row r="1442" spans="1:8" s="205" customFormat="1" ht="22.5" x14ac:dyDescent="0.2">
      <c r="A1442" s="209" t="s">
        <v>243</v>
      </c>
      <c r="B1442" s="210" t="s">
        <v>244</v>
      </c>
      <c r="C1442" s="211" t="s">
        <v>11</v>
      </c>
      <c r="D1442" s="211"/>
      <c r="E1442" s="209" t="s">
        <v>143</v>
      </c>
      <c r="F1442" s="212">
        <v>0.22</v>
      </c>
      <c r="G1442" s="213">
        <v>26.14</v>
      </c>
      <c r="H1442" s="213">
        <v>5.75</v>
      </c>
    </row>
    <row r="1443" spans="1:8" s="205" customFormat="1" x14ac:dyDescent="0.2">
      <c r="A1443" s="214"/>
      <c r="B1443" s="214"/>
      <c r="C1443" s="214"/>
      <c r="D1443" s="214"/>
      <c r="E1443" s="214"/>
      <c r="F1443" s="215" t="s">
        <v>245</v>
      </c>
      <c r="G1443" s="215"/>
      <c r="H1443" s="216">
        <v>13.48</v>
      </c>
    </row>
    <row r="1444" spans="1:8" s="205" customFormat="1" x14ac:dyDescent="0.2">
      <c r="A1444" s="214"/>
      <c r="B1444" s="214"/>
      <c r="C1444" s="214"/>
      <c r="D1444" s="214"/>
      <c r="E1444" s="214"/>
      <c r="F1444" s="215" t="s">
        <v>251</v>
      </c>
      <c r="G1444" s="215"/>
      <c r="H1444" s="217">
        <v>36.72</v>
      </c>
    </row>
    <row r="1445" spans="1:8" s="205" customFormat="1" x14ac:dyDescent="0.2">
      <c r="A1445" s="214"/>
      <c r="B1445" s="214"/>
      <c r="C1445" s="214"/>
      <c r="D1445" s="214"/>
      <c r="E1445" s="214"/>
      <c r="F1445" s="215" t="s">
        <v>252</v>
      </c>
      <c r="G1445" s="215"/>
      <c r="H1445" s="217">
        <v>31.62</v>
      </c>
    </row>
    <row r="1446" spans="1:8" s="205" customFormat="1" x14ac:dyDescent="0.2">
      <c r="A1446" s="214"/>
      <c r="B1446" s="214"/>
      <c r="C1446" s="214"/>
      <c r="D1446" s="214"/>
      <c r="E1446" s="214"/>
      <c r="F1446" s="215" t="s">
        <v>253</v>
      </c>
      <c r="G1446" s="215"/>
      <c r="H1446" s="217">
        <v>5.0999999999999996</v>
      </c>
    </row>
    <row r="1447" spans="1:8" s="205" customFormat="1" x14ac:dyDescent="0.2">
      <c r="A1447" s="214"/>
      <c r="B1447" s="214"/>
      <c r="C1447" s="214"/>
      <c r="D1447" s="214"/>
      <c r="E1447" s="214"/>
      <c r="F1447" s="215" t="s">
        <v>254</v>
      </c>
      <c r="G1447" s="215"/>
      <c r="H1447" s="217">
        <v>36.72</v>
      </c>
    </row>
    <row r="1448" spans="1:8" s="205" customFormat="1" x14ac:dyDescent="0.2">
      <c r="A1448" s="214"/>
      <c r="B1448" s="214"/>
      <c r="C1448" s="214"/>
      <c r="D1448" s="214"/>
      <c r="E1448" s="214"/>
      <c r="F1448" s="215" t="s">
        <v>255</v>
      </c>
      <c r="G1448" s="215"/>
      <c r="H1448" s="217">
        <v>7.61</v>
      </c>
    </row>
    <row r="1449" spans="1:8" s="205" customFormat="1" x14ac:dyDescent="0.2">
      <c r="A1449" s="214"/>
      <c r="B1449" s="214"/>
      <c r="C1449" s="214"/>
      <c r="D1449" s="214"/>
      <c r="E1449" s="214"/>
      <c r="F1449" s="215" t="s">
        <v>256</v>
      </c>
      <c r="G1449" s="215"/>
      <c r="H1449" s="217">
        <v>44.33</v>
      </c>
    </row>
    <row r="1450" spans="1:8" s="205" customFormat="1" x14ac:dyDescent="0.2">
      <c r="A1450" s="214"/>
      <c r="B1450" s="214"/>
      <c r="C1450" s="214"/>
      <c r="D1450" s="214"/>
      <c r="E1450" s="214"/>
      <c r="F1450" s="218"/>
      <c r="G1450" s="218"/>
      <c r="H1450" s="218"/>
    </row>
    <row r="1451" spans="1:8" s="205" customFormat="1" x14ac:dyDescent="0.2">
      <c r="A1451" s="204" t="s">
        <v>936</v>
      </c>
      <c r="B1451" s="204"/>
      <c r="C1451" s="204"/>
      <c r="D1451" s="204"/>
      <c r="E1451" s="204"/>
      <c r="F1451" s="204"/>
      <c r="G1451" s="204"/>
      <c r="H1451" s="204"/>
    </row>
    <row r="1452" spans="1:8" s="205" customFormat="1" x14ac:dyDescent="0.2">
      <c r="A1452" s="219" t="s">
        <v>258</v>
      </c>
      <c r="B1452" s="219"/>
      <c r="C1452" s="220" t="s">
        <v>259</v>
      </c>
      <c r="D1452" s="207" t="s">
        <v>260</v>
      </c>
      <c r="E1452" s="207"/>
      <c r="F1452" s="207" t="s">
        <v>261</v>
      </c>
      <c r="G1452" s="207"/>
      <c r="H1452" s="207" t="s">
        <v>262</v>
      </c>
    </row>
    <row r="1453" spans="1:8" s="205" customFormat="1" x14ac:dyDescent="0.2">
      <c r="A1453" s="219"/>
      <c r="B1453" s="219"/>
      <c r="C1453" s="220"/>
      <c r="D1453" s="208" t="s">
        <v>263</v>
      </c>
      <c r="E1453" s="208" t="s">
        <v>264</v>
      </c>
      <c r="F1453" s="208" t="s">
        <v>263</v>
      </c>
      <c r="G1453" s="208" t="s">
        <v>264</v>
      </c>
      <c r="H1453" s="207"/>
    </row>
    <row r="1454" spans="1:8" s="205" customFormat="1" ht="22.5" x14ac:dyDescent="0.2">
      <c r="A1454" s="209" t="s">
        <v>703</v>
      </c>
      <c r="B1454" s="221" t="s">
        <v>704</v>
      </c>
      <c r="C1454" s="222">
        <v>1</v>
      </c>
      <c r="D1454" s="223">
        <v>1</v>
      </c>
      <c r="E1454" s="223">
        <v>0</v>
      </c>
      <c r="F1454" s="224">
        <v>317.13679999999999</v>
      </c>
      <c r="G1454" s="224">
        <v>97.055300000000003</v>
      </c>
      <c r="H1454" s="224">
        <v>317.13679999999999</v>
      </c>
    </row>
    <row r="1455" spans="1:8" s="205" customFormat="1" x14ac:dyDescent="0.2">
      <c r="A1455" s="214"/>
      <c r="B1455" s="214"/>
      <c r="C1455" s="214"/>
      <c r="D1455" s="214"/>
      <c r="E1455" s="214"/>
      <c r="F1455" s="215" t="s">
        <v>267</v>
      </c>
      <c r="G1455" s="215"/>
      <c r="H1455" s="225">
        <v>317.13679999999999</v>
      </c>
    </row>
    <row r="1456" spans="1:8" s="205" customFormat="1" x14ac:dyDescent="0.2">
      <c r="A1456" s="214"/>
      <c r="B1456" s="214"/>
      <c r="C1456" s="214"/>
      <c r="D1456" s="214"/>
      <c r="E1456" s="214"/>
      <c r="F1456" s="215" t="s">
        <v>272</v>
      </c>
      <c r="G1456" s="215"/>
      <c r="H1456" s="224">
        <v>317.13679999999999</v>
      </c>
    </row>
    <row r="1457" spans="1:8" s="205" customFormat="1" x14ac:dyDescent="0.2">
      <c r="A1457" s="214"/>
      <c r="B1457" s="214"/>
      <c r="C1457" s="214"/>
      <c r="D1457" s="214"/>
      <c r="E1457" s="214"/>
      <c r="F1457" s="215" t="s">
        <v>273</v>
      </c>
      <c r="G1457" s="215"/>
      <c r="H1457" s="229">
        <v>249</v>
      </c>
    </row>
    <row r="1458" spans="1:8" s="205" customFormat="1" x14ac:dyDescent="0.2">
      <c r="A1458" s="214"/>
      <c r="B1458" s="214"/>
      <c r="C1458" s="214"/>
      <c r="D1458" s="214"/>
      <c r="E1458" s="214"/>
      <c r="F1458" s="215" t="s">
        <v>274</v>
      </c>
      <c r="G1458" s="215"/>
      <c r="H1458" s="224">
        <v>1.2736000000000001</v>
      </c>
    </row>
    <row r="1459" spans="1:8" s="205" customFormat="1" x14ac:dyDescent="0.2">
      <c r="A1459" s="214"/>
      <c r="B1459" s="214"/>
      <c r="C1459" s="214"/>
      <c r="D1459" s="214"/>
      <c r="E1459" s="214"/>
      <c r="F1459" s="215" t="s">
        <v>394</v>
      </c>
      <c r="G1459" s="215"/>
      <c r="H1459" s="224">
        <v>7.1999999999999998E-3</v>
      </c>
    </row>
    <row r="1460" spans="1:8" s="205" customFormat="1" x14ac:dyDescent="0.2">
      <c r="A1460" s="214"/>
      <c r="B1460" s="214"/>
      <c r="C1460" s="214"/>
      <c r="D1460" s="214"/>
      <c r="E1460" s="214"/>
      <c r="F1460" s="215" t="s">
        <v>276</v>
      </c>
      <c r="G1460" s="215"/>
      <c r="H1460" s="224">
        <v>1.2807999999999999</v>
      </c>
    </row>
    <row r="1461" spans="1:8" s="205" customFormat="1" x14ac:dyDescent="0.2">
      <c r="A1461" s="214"/>
      <c r="B1461" s="214"/>
      <c r="C1461" s="214"/>
      <c r="D1461" s="214"/>
      <c r="E1461" s="214"/>
      <c r="F1461" s="215" t="s">
        <v>251</v>
      </c>
      <c r="G1461" s="215"/>
      <c r="H1461" s="217">
        <v>1.28</v>
      </c>
    </row>
    <row r="1462" spans="1:8" s="205" customFormat="1" x14ac:dyDescent="0.2">
      <c r="A1462" s="214"/>
      <c r="B1462" s="214"/>
      <c r="C1462" s="214"/>
      <c r="D1462" s="214"/>
      <c r="E1462" s="214"/>
      <c r="F1462" s="215" t="s">
        <v>252</v>
      </c>
      <c r="G1462" s="215"/>
      <c r="H1462" s="217">
        <v>1.2807999999999999</v>
      </c>
    </row>
    <row r="1463" spans="1:8" s="205" customFormat="1" x14ac:dyDescent="0.2">
      <c r="A1463" s="214"/>
      <c r="B1463" s="214"/>
      <c r="C1463" s="214"/>
      <c r="D1463" s="214"/>
      <c r="E1463" s="214"/>
      <c r="F1463" s="215" t="s">
        <v>602</v>
      </c>
      <c r="G1463" s="215"/>
      <c r="H1463" s="217">
        <v>0</v>
      </c>
    </row>
    <row r="1464" spans="1:8" s="205" customFormat="1" x14ac:dyDescent="0.2">
      <c r="A1464" s="214"/>
      <c r="B1464" s="214"/>
      <c r="C1464" s="214"/>
      <c r="D1464" s="214"/>
      <c r="E1464" s="214"/>
      <c r="F1464" s="215" t="s">
        <v>254</v>
      </c>
      <c r="G1464" s="215"/>
      <c r="H1464" s="217">
        <v>1.28</v>
      </c>
    </row>
    <row r="1465" spans="1:8" s="205" customFormat="1" x14ac:dyDescent="0.2">
      <c r="A1465" s="214"/>
      <c r="B1465" s="214"/>
      <c r="C1465" s="214"/>
      <c r="D1465" s="214"/>
      <c r="E1465" s="214"/>
      <c r="F1465" s="215" t="s">
        <v>255</v>
      </c>
      <c r="G1465" s="215"/>
      <c r="H1465" s="217">
        <v>0.27</v>
      </c>
    </row>
    <row r="1466" spans="1:8" s="205" customFormat="1" x14ac:dyDescent="0.2">
      <c r="A1466" s="214"/>
      <c r="B1466" s="214"/>
      <c r="C1466" s="214"/>
      <c r="D1466" s="214"/>
      <c r="E1466" s="214"/>
      <c r="F1466" s="215" t="s">
        <v>256</v>
      </c>
      <c r="G1466" s="215"/>
      <c r="H1466" s="217">
        <v>1.55</v>
      </c>
    </row>
    <row r="1467" spans="1:8" s="205" customFormat="1" x14ac:dyDescent="0.2">
      <c r="A1467" s="214"/>
      <c r="B1467" s="214"/>
      <c r="C1467" s="214"/>
      <c r="D1467" s="214"/>
      <c r="E1467" s="214"/>
      <c r="F1467" s="218"/>
      <c r="G1467" s="218"/>
      <c r="H1467" s="218"/>
    </row>
    <row r="1468" spans="1:8" s="205" customFormat="1" x14ac:dyDescent="0.2">
      <c r="A1468" s="204" t="s">
        <v>937</v>
      </c>
      <c r="B1468" s="204"/>
      <c r="C1468" s="204"/>
      <c r="D1468" s="204"/>
      <c r="E1468" s="204"/>
      <c r="F1468" s="204"/>
      <c r="G1468" s="204"/>
      <c r="H1468" s="204"/>
    </row>
    <row r="1469" spans="1:8" s="205" customFormat="1" x14ac:dyDescent="0.2">
      <c r="A1469" s="219" t="s">
        <v>258</v>
      </c>
      <c r="B1469" s="219"/>
      <c r="C1469" s="220" t="s">
        <v>259</v>
      </c>
      <c r="D1469" s="207" t="s">
        <v>260</v>
      </c>
      <c r="E1469" s="207"/>
      <c r="F1469" s="207" t="s">
        <v>261</v>
      </c>
      <c r="G1469" s="207"/>
      <c r="H1469" s="207" t="s">
        <v>262</v>
      </c>
    </row>
    <row r="1470" spans="1:8" s="205" customFormat="1" x14ac:dyDescent="0.2">
      <c r="A1470" s="219"/>
      <c r="B1470" s="219"/>
      <c r="C1470" s="220"/>
      <c r="D1470" s="208" t="s">
        <v>263</v>
      </c>
      <c r="E1470" s="208" t="s">
        <v>264</v>
      </c>
      <c r="F1470" s="208" t="s">
        <v>263</v>
      </c>
      <c r="G1470" s="208" t="s">
        <v>264</v>
      </c>
      <c r="H1470" s="207"/>
    </row>
    <row r="1471" spans="1:8" s="205" customFormat="1" ht="22.5" x14ac:dyDescent="0.2">
      <c r="A1471" s="209" t="s">
        <v>703</v>
      </c>
      <c r="B1471" s="221" t="s">
        <v>704</v>
      </c>
      <c r="C1471" s="222">
        <v>1</v>
      </c>
      <c r="D1471" s="223">
        <v>1</v>
      </c>
      <c r="E1471" s="223">
        <v>0</v>
      </c>
      <c r="F1471" s="224">
        <v>317.13679999999999</v>
      </c>
      <c r="G1471" s="224">
        <v>97.055300000000003</v>
      </c>
      <c r="H1471" s="224">
        <v>317.13679999999999</v>
      </c>
    </row>
    <row r="1472" spans="1:8" s="205" customFormat="1" x14ac:dyDescent="0.2">
      <c r="A1472" s="214"/>
      <c r="B1472" s="214"/>
      <c r="C1472" s="214"/>
      <c r="D1472" s="214"/>
      <c r="E1472" s="214"/>
      <c r="F1472" s="215" t="s">
        <v>267</v>
      </c>
      <c r="G1472" s="215"/>
      <c r="H1472" s="225">
        <v>317.13679999999999</v>
      </c>
    </row>
    <row r="1473" spans="1:8" s="205" customFormat="1" x14ac:dyDescent="0.2">
      <c r="A1473" s="214"/>
      <c r="B1473" s="214"/>
      <c r="C1473" s="214"/>
      <c r="D1473" s="214"/>
      <c r="E1473" s="214"/>
      <c r="F1473" s="215" t="s">
        <v>272</v>
      </c>
      <c r="G1473" s="215"/>
      <c r="H1473" s="224">
        <v>317.13679999999999</v>
      </c>
    </row>
    <row r="1474" spans="1:8" s="205" customFormat="1" x14ac:dyDescent="0.2">
      <c r="A1474" s="214"/>
      <c r="B1474" s="214"/>
      <c r="C1474" s="214"/>
      <c r="D1474" s="214"/>
      <c r="E1474" s="214"/>
      <c r="F1474" s="215" t="s">
        <v>273</v>
      </c>
      <c r="G1474" s="215"/>
      <c r="H1474" s="229">
        <v>311.25</v>
      </c>
    </row>
    <row r="1475" spans="1:8" s="205" customFormat="1" x14ac:dyDescent="0.2">
      <c r="A1475" s="214"/>
      <c r="B1475" s="214"/>
      <c r="C1475" s="214"/>
      <c r="D1475" s="214"/>
      <c r="E1475" s="214"/>
      <c r="F1475" s="215" t="s">
        <v>274</v>
      </c>
      <c r="G1475" s="215"/>
      <c r="H1475" s="224">
        <v>1.0188999999999999</v>
      </c>
    </row>
    <row r="1476" spans="1:8" s="205" customFormat="1" x14ac:dyDescent="0.2">
      <c r="A1476" s="214"/>
      <c r="B1476" s="214"/>
      <c r="C1476" s="214"/>
      <c r="D1476" s="214"/>
      <c r="E1476" s="214"/>
      <c r="F1476" s="215" t="s">
        <v>705</v>
      </c>
      <c r="G1476" s="215"/>
      <c r="H1476" s="224">
        <v>6.1999999999999998E-3</v>
      </c>
    </row>
    <row r="1477" spans="1:8" s="205" customFormat="1" x14ac:dyDescent="0.2">
      <c r="A1477" s="214"/>
      <c r="B1477" s="214"/>
      <c r="C1477" s="214"/>
      <c r="D1477" s="214"/>
      <c r="E1477" s="214"/>
      <c r="F1477" s="215" t="s">
        <v>276</v>
      </c>
      <c r="G1477" s="215"/>
      <c r="H1477" s="224">
        <v>1.0250999999999999</v>
      </c>
    </row>
    <row r="1478" spans="1:8" s="205" customFormat="1" x14ac:dyDescent="0.2">
      <c r="A1478" s="214"/>
      <c r="B1478" s="214"/>
      <c r="C1478" s="214"/>
      <c r="D1478" s="214"/>
      <c r="E1478" s="214"/>
      <c r="F1478" s="215" t="s">
        <v>251</v>
      </c>
      <c r="G1478" s="215"/>
      <c r="H1478" s="217">
        <v>1.03</v>
      </c>
    </row>
    <row r="1479" spans="1:8" s="205" customFormat="1" x14ac:dyDescent="0.2">
      <c r="A1479" s="214"/>
      <c r="B1479" s="214"/>
      <c r="C1479" s="214"/>
      <c r="D1479" s="214"/>
      <c r="E1479" s="214"/>
      <c r="F1479" s="215" t="s">
        <v>252</v>
      </c>
      <c r="G1479" s="215"/>
      <c r="H1479" s="217">
        <v>1.0250999999999999</v>
      </c>
    </row>
    <row r="1480" spans="1:8" s="205" customFormat="1" x14ac:dyDescent="0.2">
      <c r="A1480" s="214"/>
      <c r="B1480" s="214"/>
      <c r="C1480" s="214"/>
      <c r="D1480" s="214"/>
      <c r="E1480" s="214"/>
      <c r="F1480" s="215" t="s">
        <v>602</v>
      </c>
      <c r="G1480" s="215"/>
      <c r="H1480" s="217">
        <v>0</v>
      </c>
    </row>
    <row r="1481" spans="1:8" s="205" customFormat="1" x14ac:dyDescent="0.2">
      <c r="A1481" s="214"/>
      <c r="B1481" s="214"/>
      <c r="C1481" s="214"/>
      <c r="D1481" s="214"/>
      <c r="E1481" s="214"/>
      <c r="F1481" s="215" t="s">
        <v>254</v>
      </c>
      <c r="G1481" s="215"/>
      <c r="H1481" s="217">
        <v>1.03</v>
      </c>
    </row>
    <row r="1482" spans="1:8" s="205" customFormat="1" x14ac:dyDescent="0.2">
      <c r="A1482" s="214"/>
      <c r="B1482" s="214"/>
      <c r="C1482" s="214"/>
      <c r="D1482" s="214"/>
      <c r="E1482" s="214"/>
      <c r="F1482" s="215" t="s">
        <v>255</v>
      </c>
      <c r="G1482" s="215"/>
      <c r="H1482" s="217">
        <v>0.21</v>
      </c>
    </row>
    <row r="1483" spans="1:8" s="205" customFormat="1" x14ac:dyDescent="0.2">
      <c r="A1483" s="214"/>
      <c r="B1483" s="214"/>
      <c r="C1483" s="214"/>
      <c r="D1483" s="214"/>
      <c r="E1483" s="214"/>
      <c r="F1483" s="215" t="s">
        <v>256</v>
      </c>
      <c r="G1483" s="215"/>
      <c r="H1483" s="217">
        <v>1.24</v>
      </c>
    </row>
    <row r="1484" spans="1:8" s="205" customFormat="1" x14ac:dyDescent="0.2">
      <c r="A1484" s="214"/>
      <c r="B1484" s="214"/>
      <c r="C1484" s="214"/>
      <c r="D1484" s="214"/>
      <c r="E1484" s="214"/>
      <c r="F1484" s="218"/>
      <c r="G1484" s="218"/>
      <c r="H1484" s="218"/>
    </row>
    <row r="1485" spans="1:8" s="205" customFormat="1" x14ac:dyDescent="0.2">
      <c r="A1485" s="204" t="s">
        <v>938</v>
      </c>
      <c r="B1485" s="204"/>
      <c r="C1485" s="204"/>
      <c r="D1485" s="204"/>
      <c r="E1485" s="204"/>
      <c r="F1485" s="204"/>
      <c r="G1485" s="204"/>
      <c r="H1485" s="204"/>
    </row>
    <row r="1486" spans="1:8" s="205" customFormat="1" x14ac:dyDescent="0.2">
      <c r="A1486" s="219" t="s">
        <v>258</v>
      </c>
      <c r="B1486" s="219"/>
      <c r="C1486" s="220" t="s">
        <v>259</v>
      </c>
      <c r="D1486" s="207" t="s">
        <v>260</v>
      </c>
      <c r="E1486" s="207"/>
      <c r="F1486" s="207" t="s">
        <v>261</v>
      </c>
      <c r="G1486" s="207"/>
      <c r="H1486" s="207" t="s">
        <v>262</v>
      </c>
    </row>
    <row r="1487" spans="1:8" s="205" customFormat="1" x14ac:dyDescent="0.2">
      <c r="A1487" s="219"/>
      <c r="B1487" s="219"/>
      <c r="C1487" s="220"/>
      <c r="D1487" s="208" t="s">
        <v>263</v>
      </c>
      <c r="E1487" s="208" t="s">
        <v>264</v>
      </c>
      <c r="F1487" s="208" t="s">
        <v>263</v>
      </c>
      <c r="G1487" s="208" t="s">
        <v>264</v>
      </c>
      <c r="H1487" s="207"/>
    </row>
    <row r="1488" spans="1:8" s="205" customFormat="1" ht="22.5" x14ac:dyDescent="0.2">
      <c r="A1488" s="209" t="s">
        <v>703</v>
      </c>
      <c r="B1488" s="221" t="s">
        <v>704</v>
      </c>
      <c r="C1488" s="222">
        <v>1</v>
      </c>
      <c r="D1488" s="223">
        <v>1</v>
      </c>
      <c r="E1488" s="223">
        <v>0</v>
      </c>
      <c r="F1488" s="224">
        <v>317.13679999999999</v>
      </c>
      <c r="G1488" s="224">
        <v>97.055300000000003</v>
      </c>
      <c r="H1488" s="224">
        <v>317.13679999999999</v>
      </c>
    </row>
    <row r="1489" spans="1:8" s="205" customFormat="1" x14ac:dyDescent="0.2">
      <c r="A1489" s="214"/>
      <c r="B1489" s="214"/>
      <c r="C1489" s="214"/>
      <c r="D1489" s="214"/>
      <c r="E1489" s="214"/>
      <c r="F1489" s="215" t="s">
        <v>267</v>
      </c>
      <c r="G1489" s="215"/>
      <c r="H1489" s="225">
        <v>317.13679999999999</v>
      </c>
    </row>
    <row r="1490" spans="1:8" s="205" customFormat="1" x14ac:dyDescent="0.2">
      <c r="A1490" s="214"/>
      <c r="B1490" s="214"/>
      <c r="C1490" s="214"/>
      <c r="D1490" s="214"/>
      <c r="E1490" s="214"/>
      <c r="F1490" s="215" t="s">
        <v>272</v>
      </c>
      <c r="G1490" s="215"/>
      <c r="H1490" s="224">
        <v>317.13679999999999</v>
      </c>
    </row>
    <row r="1491" spans="1:8" s="205" customFormat="1" x14ac:dyDescent="0.2">
      <c r="A1491" s="214"/>
      <c r="B1491" s="214"/>
      <c r="C1491" s="214"/>
      <c r="D1491" s="214"/>
      <c r="E1491" s="214"/>
      <c r="F1491" s="215" t="s">
        <v>273</v>
      </c>
      <c r="G1491" s="215"/>
      <c r="H1491" s="229">
        <v>373.5</v>
      </c>
    </row>
    <row r="1492" spans="1:8" s="205" customFormat="1" x14ac:dyDescent="0.2">
      <c r="A1492" s="214"/>
      <c r="B1492" s="214"/>
      <c r="C1492" s="214"/>
      <c r="D1492" s="214"/>
      <c r="E1492" s="214"/>
      <c r="F1492" s="215" t="s">
        <v>274</v>
      </c>
      <c r="G1492" s="215"/>
      <c r="H1492" s="224">
        <v>0.84909999999999997</v>
      </c>
    </row>
    <row r="1493" spans="1:8" s="205" customFormat="1" x14ac:dyDescent="0.2">
      <c r="A1493" s="214"/>
      <c r="B1493" s="214"/>
      <c r="C1493" s="214"/>
      <c r="D1493" s="214"/>
      <c r="E1493" s="214"/>
      <c r="F1493" s="215" t="s">
        <v>276</v>
      </c>
      <c r="G1493" s="215"/>
      <c r="H1493" s="224">
        <v>0.84909999999999997</v>
      </c>
    </row>
    <row r="1494" spans="1:8" s="205" customFormat="1" x14ac:dyDescent="0.2">
      <c r="A1494" s="214"/>
      <c r="B1494" s="214"/>
      <c r="C1494" s="214"/>
      <c r="D1494" s="214"/>
      <c r="E1494" s="214"/>
      <c r="F1494" s="215" t="s">
        <v>251</v>
      </c>
      <c r="G1494" s="215"/>
      <c r="H1494" s="217">
        <v>0.85</v>
      </c>
    </row>
    <row r="1495" spans="1:8" s="205" customFormat="1" x14ac:dyDescent="0.2">
      <c r="A1495" s="214"/>
      <c r="B1495" s="214"/>
      <c r="C1495" s="214"/>
      <c r="D1495" s="214"/>
      <c r="E1495" s="214"/>
      <c r="F1495" s="215" t="s">
        <v>252</v>
      </c>
      <c r="G1495" s="215"/>
      <c r="H1495" s="217">
        <v>0.84909999999999997</v>
      </c>
    </row>
    <row r="1496" spans="1:8" s="205" customFormat="1" x14ac:dyDescent="0.2">
      <c r="A1496" s="214"/>
      <c r="B1496" s="214"/>
      <c r="C1496" s="214"/>
      <c r="D1496" s="214"/>
      <c r="E1496" s="214"/>
      <c r="F1496" s="215" t="s">
        <v>602</v>
      </c>
      <c r="G1496" s="215"/>
      <c r="H1496" s="217">
        <v>0</v>
      </c>
    </row>
    <row r="1497" spans="1:8" s="205" customFormat="1" x14ac:dyDescent="0.2">
      <c r="A1497" s="214"/>
      <c r="B1497" s="214"/>
      <c r="C1497" s="214"/>
      <c r="D1497" s="214"/>
      <c r="E1497" s="214"/>
      <c r="F1497" s="215" t="s">
        <v>254</v>
      </c>
      <c r="G1497" s="215"/>
      <c r="H1497" s="217">
        <v>0.85</v>
      </c>
    </row>
    <row r="1498" spans="1:8" s="205" customFormat="1" x14ac:dyDescent="0.2">
      <c r="A1498" s="214"/>
      <c r="B1498" s="214"/>
      <c r="C1498" s="214"/>
      <c r="D1498" s="214"/>
      <c r="E1498" s="214"/>
      <c r="F1498" s="215" t="s">
        <v>255</v>
      </c>
      <c r="G1498" s="215"/>
      <c r="H1498" s="217">
        <v>0.18</v>
      </c>
    </row>
    <row r="1499" spans="1:8" s="205" customFormat="1" x14ac:dyDescent="0.2">
      <c r="A1499" s="214"/>
      <c r="B1499" s="214"/>
      <c r="C1499" s="214"/>
      <c r="D1499" s="214"/>
      <c r="E1499" s="214"/>
      <c r="F1499" s="215" t="s">
        <v>256</v>
      </c>
      <c r="G1499" s="215"/>
      <c r="H1499" s="217">
        <v>1.03</v>
      </c>
    </row>
    <row r="1500" spans="1:8" s="205" customFormat="1" x14ac:dyDescent="0.2">
      <c r="A1500" s="214"/>
      <c r="B1500" s="214"/>
      <c r="C1500" s="214"/>
      <c r="D1500" s="214"/>
      <c r="E1500" s="214"/>
      <c r="F1500" s="218"/>
      <c r="G1500" s="218"/>
      <c r="H1500" s="218"/>
    </row>
    <row r="1501" spans="1:8" s="205" customFormat="1" x14ac:dyDescent="0.2">
      <c r="A1501" s="204" t="s">
        <v>939</v>
      </c>
      <c r="B1501" s="204"/>
      <c r="C1501" s="204"/>
      <c r="D1501" s="204"/>
      <c r="E1501" s="204"/>
      <c r="F1501" s="204"/>
      <c r="G1501" s="204"/>
      <c r="H1501" s="204"/>
    </row>
    <row r="1502" spans="1:8" s="205" customFormat="1" x14ac:dyDescent="0.2">
      <c r="A1502" s="219" t="s">
        <v>258</v>
      </c>
      <c r="B1502" s="219"/>
      <c r="C1502" s="220" t="s">
        <v>259</v>
      </c>
      <c r="D1502" s="207" t="s">
        <v>260</v>
      </c>
      <c r="E1502" s="207"/>
      <c r="F1502" s="207" t="s">
        <v>261</v>
      </c>
      <c r="G1502" s="207"/>
      <c r="H1502" s="207" t="s">
        <v>262</v>
      </c>
    </row>
    <row r="1503" spans="1:8" s="205" customFormat="1" x14ac:dyDescent="0.2">
      <c r="A1503" s="219"/>
      <c r="B1503" s="219"/>
      <c r="C1503" s="220"/>
      <c r="D1503" s="208" t="s">
        <v>263</v>
      </c>
      <c r="E1503" s="208" t="s">
        <v>264</v>
      </c>
      <c r="F1503" s="208" t="s">
        <v>263</v>
      </c>
      <c r="G1503" s="208" t="s">
        <v>264</v>
      </c>
      <c r="H1503" s="207"/>
    </row>
    <row r="1504" spans="1:8" s="205" customFormat="1" ht="33.75" x14ac:dyDescent="0.2">
      <c r="A1504" s="209" t="s">
        <v>390</v>
      </c>
      <c r="B1504" s="221" t="s">
        <v>391</v>
      </c>
      <c r="C1504" s="222">
        <v>1</v>
      </c>
      <c r="D1504" s="223">
        <v>1</v>
      </c>
      <c r="E1504" s="223">
        <v>0</v>
      </c>
      <c r="F1504" s="224">
        <v>332.38810000000001</v>
      </c>
      <c r="G1504" s="224">
        <v>120.2392</v>
      </c>
      <c r="H1504" s="224">
        <v>332.38810000000001</v>
      </c>
    </row>
    <row r="1505" spans="1:8" s="205" customFormat="1" x14ac:dyDescent="0.2">
      <c r="A1505" s="214"/>
      <c r="B1505" s="214"/>
      <c r="C1505" s="214"/>
      <c r="D1505" s="214"/>
      <c r="E1505" s="214"/>
      <c r="F1505" s="215" t="s">
        <v>267</v>
      </c>
      <c r="G1505" s="215"/>
      <c r="H1505" s="225">
        <v>332.38810000000001</v>
      </c>
    </row>
    <row r="1506" spans="1:8" s="205" customFormat="1" x14ac:dyDescent="0.2">
      <c r="A1506" s="214"/>
      <c r="B1506" s="214"/>
      <c r="C1506" s="214"/>
      <c r="D1506" s="214"/>
      <c r="E1506" s="214"/>
      <c r="F1506" s="215" t="s">
        <v>272</v>
      </c>
      <c r="G1506" s="215"/>
      <c r="H1506" s="224">
        <v>332.38810000000001</v>
      </c>
    </row>
    <row r="1507" spans="1:8" s="205" customFormat="1" x14ac:dyDescent="0.2">
      <c r="A1507" s="214"/>
      <c r="B1507" s="214"/>
      <c r="C1507" s="214"/>
      <c r="D1507" s="214"/>
      <c r="E1507" s="214"/>
      <c r="F1507" s="215" t="s">
        <v>273</v>
      </c>
      <c r="G1507" s="215"/>
      <c r="H1507" s="229">
        <v>116.2</v>
      </c>
    </row>
    <row r="1508" spans="1:8" s="205" customFormat="1" x14ac:dyDescent="0.2">
      <c r="A1508" s="214"/>
      <c r="B1508" s="214"/>
      <c r="C1508" s="214"/>
      <c r="D1508" s="214"/>
      <c r="E1508" s="214"/>
      <c r="F1508" s="215" t="s">
        <v>274</v>
      </c>
      <c r="G1508" s="215"/>
      <c r="H1508" s="224">
        <v>2.8605</v>
      </c>
    </row>
    <row r="1509" spans="1:8" s="205" customFormat="1" x14ac:dyDescent="0.2">
      <c r="A1509" s="214"/>
      <c r="B1509" s="214"/>
      <c r="C1509" s="214"/>
      <c r="D1509" s="214"/>
      <c r="E1509" s="214"/>
      <c r="F1509" s="215" t="s">
        <v>394</v>
      </c>
      <c r="G1509" s="215"/>
      <c r="H1509" s="224">
        <v>1.9099999999999999E-2</v>
      </c>
    </row>
    <row r="1510" spans="1:8" s="205" customFormat="1" x14ac:dyDescent="0.2">
      <c r="A1510" s="214"/>
      <c r="B1510" s="214"/>
      <c r="C1510" s="214"/>
      <c r="D1510" s="214"/>
      <c r="E1510" s="214"/>
      <c r="F1510" s="215" t="s">
        <v>276</v>
      </c>
      <c r="G1510" s="215"/>
      <c r="H1510" s="224">
        <v>2.8795999999999999</v>
      </c>
    </row>
    <row r="1511" spans="1:8" s="205" customFormat="1" x14ac:dyDescent="0.2">
      <c r="A1511" s="214"/>
      <c r="B1511" s="214"/>
      <c r="C1511" s="214"/>
      <c r="D1511" s="214"/>
      <c r="E1511" s="214"/>
      <c r="F1511" s="215" t="s">
        <v>251</v>
      </c>
      <c r="G1511" s="215"/>
      <c r="H1511" s="217">
        <v>2.88</v>
      </c>
    </row>
    <row r="1512" spans="1:8" s="205" customFormat="1" x14ac:dyDescent="0.2">
      <c r="A1512" s="214"/>
      <c r="B1512" s="214"/>
      <c r="C1512" s="214"/>
      <c r="D1512" s="214"/>
      <c r="E1512" s="214"/>
      <c r="F1512" s="215" t="s">
        <v>252</v>
      </c>
      <c r="G1512" s="215"/>
      <c r="H1512" s="217">
        <v>2.8795999999999999</v>
      </c>
    </row>
    <row r="1513" spans="1:8" s="205" customFormat="1" x14ac:dyDescent="0.2">
      <c r="A1513" s="214"/>
      <c r="B1513" s="214"/>
      <c r="C1513" s="214"/>
      <c r="D1513" s="214"/>
      <c r="E1513" s="214"/>
      <c r="F1513" s="215" t="s">
        <v>602</v>
      </c>
      <c r="G1513" s="215"/>
      <c r="H1513" s="217">
        <v>0</v>
      </c>
    </row>
    <row r="1514" spans="1:8" s="205" customFormat="1" x14ac:dyDescent="0.2">
      <c r="A1514" s="214"/>
      <c r="B1514" s="214"/>
      <c r="C1514" s="214"/>
      <c r="D1514" s="214"/>
      <c r="E1514" s="214"/>
      <c r="F1514" s="215" t="s">
        <v>254</v>
      </c>
      <c r="G1514" s="215"/>
      <c r="H1514" s="217">
        <v>2.88</v>
      </c>
    </row>
    <row r="1515" spans="1:8" s="205" customFormat="1" x14ac:dyDescent="0.2">
      <c r="A1515" s="214"/>
      <c r="B1515" s="214"/>
      <c r="C1515" s="214"/>
      <c r="D1515" s="214"/>
      <c r="E1515" s="214"/>
      <c r="F1515" s="215" t="s">
        <v>255</v>
      </c>
      <c r="G1515" s="215"/>
      <c r="H1515" s="217">
        <v>0.6</v>
      </c>
    </row>
    <row r="1516" spans="1:8" s="205" customFormat="1" x14ac:dyDescent="0.2">
      <c r="A1516" s="214"/>
      <c r="B1516" s="214"/>
      <c r="C1516" s="214"/>
      <c r="D1516" s="214"/>
      <c r="E1516" s="214"/>
      <c r="F1516" s="215" t="s">
        <v>256</v>
      </c>
      <c r="G1516" s="215"/>
      <c r="H1516" s="217">
        <v>3.48</v>
      </c>
    </row>
    <row r="1517" spans="1:8" s="205" customFormat="1" x14ac:dyDescent="0.2">
      <c r="A1517" s="214"/>
      <c r="B1517" s="214"/>
      <c r="C1517" s="214"/>
      <c r="D1517" s="214"/>
      <c r="E1517" s="214"/>
      <c r="F1517" s="218"/>
      <c r="G1517" s="218"/>
      <c r="H1517" s="218"/>
    </row>
    <row r="1518" spans="1:8" s="205" customFormat="1" x14ac:dyDescent="0.2">
      <c r="A1518" s="204" t="s">
        <v>940</v>
      </c>
      <c r="B1518" s="204"/>
      <c r="C1518" s="204"/>
      <c r="D1518" s="204"/>
      <c r="E1518" s="204"/>
      <c r="F1518" s="204"/>
      <c r="G1518" s="204"/>
      <c r="H1518" s="204"/>
    </row>
    <row r="1519" spans="1:8" s="205" customFormat="1" x14ac:dyDescent="0.2">
      <c r="A1519" s="219" t="s">
        <v>258</v>
      </c>
      <c r="B1519" s="219"/>
      <c r="C1519" s="220" t="s">
        <v>259</v>
      </c>
      <c r="D1519" s="207" t="s">
        <v>260</v>
      </c>
      <c r="E1519" s="207"/>
      <c r="F1519" s="207" t="s">
        <v>261</v>
      </c>
      <c r="G1519" s="207"/>
      <c r="H1519" s="207" t="s">
        <v>262</v>
      </c>
    </row>
    <row r="1520" spans="1:8" s="205" customFormat="1" x14ac:dyDescent="0.2">
      <c r="A1520" s="219"/>
      <c r="B1520" s="219"/>
      <c r="C1520" s="220"/>
      <c r="D1520" s="208" t="s">
        <v>263</v>
      </c>
      <c r="E1520" s="208" t="s">
        <v>264</v>
      </c>
      <c r="F1520" s="208" t="s">
        <v>263</v>
      </c>
      <c r="G1520" s="208" t="s">
        <v>264</v>
      </c>
      <c r="H1520" s="207"/>
    </row>
    <row r="1521" spans="1:8" s="205" customFormat="1" ht="33.75" x14ac:dyDescent="0.2">
      <c r="A1521" s="209" t="s">
        <v>390</v>
      </c>
      <c r="B1521" s="221" t="s">
        <v>391</v>
      </c>
      <c r="C1521" s="222">
        <v>1</v>
      </c>
      <c r="D1521" s="223">
        <v>1</v>
      </c>
      <c r="E1521" s="223">
        <v>0</v>
      </c>
      <c r="F1521" s="224">
        <v>332.38810000000001</v>
      </c>
      <c r="G1521" s="224">
        <v>120.2392</v>
      </c>
      <c r="H1521" s="224">
        <v>332.38810000000001</v>
      </c>
    </row>
    <row r="1522" spans="1:8" s="205" customFormat="1" x14ac:dyDescent="0.2">
      <c r="A1522" s="214"/>
      <c r="B1522" s="214"/>
      <c r="C1522" s="214"/>
      <c r="D1522" s="214"/>
      <c r="E1522" s="214"/>
      <c r="F1522" s="215" t="s">
        <v>267</v>
      </c>
      <c r="G1522" s="215"/>
      <c r="H1522" s="225">
        <v>332.38810000000001</v>
      </c>
    </row>
    <row r="1523" spans="1:8" s="205" customFormat="1" x14ac:dyDescent="0.2">
      <c r="A1523" s="214"/>
      <c r="B1523" s="214"/>
      <c r="C1523" s="214"/>
      <c r="D1523" s="214"/>
      <c r="E1523" s="214"/>
      <c r="F1523" s="215" t="s">
        <v>272</v>
      </c>
      <c r="G1523" s="215"/>
      <c r="H1523" s="224">
        <v>332.38810000000001</v>
      </c>
    </row>
    <row r="1524" spans="1:8" s="205" customFormat="1" x14ac:dyDescent="0.2">
      <c r="A1524" s="214"/>
      <c r="B1524" s="214"/>
      <c r="C1524" s="214"/>
      <c r="D1524" s="214"/>
      <c r="E1524" s="214"/>
      <c r="F1524" s="215" t="s">
        <v>273</v>
      </c>
      <c r="G1524" s="215"/>
      <c r="H1524" s="229">
        <v>145.25</v>
      </c>
    </row>
    <row r="1525" spans="1:8" s="205" customFormat="1" x14ac:dyDescent="0.2">
      <c r="A1525" s="214"/>
      <c r="B1525" s="214"/>
      <c r="C1525" s="214"/>
      <c r="D1525" s="214"/>
      <c r="E1525" s="214"/>
      <c r="F1525" s="215" t="s">
        <v>274</v>
      </c>
      <c r="G1525" s="215"/>
      <c r="H1525" s="224">
        <v>2.2884000000000002</v>
      </c>
    </row>
    <row r="1526" spans="1:8" s="205" customFormat="1" x14ac:dyDescent="0.2">
      <c r="A1526" s="214"/>
      <c r="B1526" s="214"/>
      <c r="C1526" s="214"/>
      <c r="D1526" s="214"/>
      <c r="E1526" s="214"/>
      <c r="F1526" s="215" t="s">
        <v>705</v>
      </c>
      <c r="G1526" s="215"/>
      <c r="H1526" s="224">
        <v>1.6500000000000001E-2</v>
      </c>
    </row>
    <row r="1527" spans="1:8" s="205" customFormat="1" x14ac:dyDescent="0.2">
      <c r="A1527" s="214"/>
      <c r="B1527" s="214"/>
      <c r="C1527" s="214"/>
      <c r="D1527" s="214"/>
      <c r="E1527" s="214"/>
      <c r="F1527" s="215" t="s">
        <v>276</v>
      </c>
      <c r="G1527" s="215"/>
      <c r="H1527" s="224">
        <v>2.3048999999999999</v>
      </c>
    </row>
    <row r="1528" spans="1:8" s="205" customFormat="1" x14ac:dyDescent="0.2">
      <c r="A1528" s="214"/>
      <c r="B1528" s="214"/>
      <c r="C1528" s="214"/>
      <c r="D1528" s="214"/>
      <c r="E1528" s="214"/>
      <c r="F1528" s="215" t="s">
        <v>251</v>
      </c>
      <c r="G1528" s="215"/>
      <c r="H1528" s="217">
        <v>2.2999999999999998</v>
      </c>
    </row>
    <row r="1529" spans="1:8" s="205" customFormat="1" x14ac:dyDescent="0.2">
      <c r="A1529" s="214"/>
      <c r="B1529" s="214"/>
      <c r="C1529" s="214"/>
      <c r="D1529" s="214"/>
      <c r="E1529" s="214"/>
      <c r="F1529" s="215" t="s">
        <v>252</v>
      </c>
      <c r="G1529" s="215"/>
      <c r="H1529" s="217">
        <v>2.3048999999999999</v>
      </c>
    </row>
    <row r="1530" spans="1:8" s="205" customFormat="1" x14ac:dyDescent="0.2">
      <c r="A1530" s="214"/>
      <c r="B1530" s="214"/>
      <c r="C1530" s="214"/>
      <c r="D1530" s="214"/>
      <c r="E1530" s="214"/>
      <c r="F1530" s="215" t="s">
        <v>602</v>
      </c>
      <c r="G1530" s="215"/>
      <c r="H1530" s="217">
        <v>0</v>
      </c>
    </row>
    <row r="1531" spans="1:8" s="205" customFormat="1" x14ac:dyDescent="0.2">
      <c r="A1531" s="214"/>
      <c r="B1531" s="214"/>
      <c r="C1531" s="214"/>
      <c r="D1531" s="214"/>
      <c r="E1531" s="214"/>
      <c r="F1531" s="215" t="s">
        <v>254</v>
      </c>
      <c r="G1531" s="215"/>
      <c r="H1531" s="217">
        <v>2.2999999999999998</v>
      </c>
    </row>
    <row r="1532" spans="1:8" s="205" customFormat="1" x14ac:dyDescent="0.2">
      <c r="A1532" s="214"/>
      <c r="B1532" s="214"/>
      <c r="C1532" s="214"/>
      <c r="D1532" s="214"/>
      <c r="E1532" s="214"/>
      <c r="F1532" s="215" t="s">
        <v>255</v>
      </c>
      <c r="G1532" s="215"/>
      <c r="H1532" s="217">
        <v>0.48</v>
      </c>
    </row>
    <row r="1533" spans="1:8" s="205" customFormat="1" x14ac:dyDescent="0.2">
      <c r="A1533" s="214"/>
      <c r="B1533" s="214"/>
      <c r="C1533" s="214"/>
      <c r="D1533" s="214"/>
      <c r="E1533" s="214"/>
      <c r="F1533" s="215" t="s">
        <v>256</v>
      </c>
      <c r="G1533" s="215"/>
      <c r="H1533" s="217">
        <v>2.78</v>
      </c>
    </row>
    <row r="1534" spans="1:8" s="205" customFormat="1" x14ac:dyDescent="0.2">
      <c r="A1534" s="214"/>
      <c r="B1534" s="214"/>
      <c r="C1534" s="214"/>
      <c r="D1534" s="214"/>
      <c r="E1534" s="214"/>
      <c r="F1534" s="218"/>
      <c r="G1534" s="218"/>
      <c r="H1534" s="218"/>
    </row>
    <row r="1535" spans="1:8" s="205" customFormat="1" x14ac:dyDescent="0.2">
      <c r="A1535" s="204" t="s">
        <v>941</v>
      </c>
      <c r="B1535" s="204"/>
      <c r="C1535" s="204"/>
      <c r="D1535" s="204"/>
      <c r="E1535" s="204"/>
      <c r="F1535" s="204"/>
      <c r="G1535" s="204"/>
      <c r="H1535" s="204"/>
    </row>
    <row r="1536" spans="1:8" s="205" customFormat="1" x14ac:dyDescent="0.2">
      <c r="A1536" s="219" t="s">
        <v>258</v>
      </c>
      <c r="B1536" s="219"/>
      <c r="C1536" s="220" t="s">
        <v>259</v>
      </c>
      <c r="D1536" s="207" t="s">
        <v>260</v>
      </c>
      <c r="E1536" s="207"/>
      <c r="F1536" s="207" t="s">
        <v>261</v>
      </c>
      <c r="G1536" s="207"/>
      <c r="H1536" s="207" t="s">
        <v>262</v>
      </c>
    </row>
    <row r="1537" spans="1:8" s="205" customFormat="1" x14ac:dyDescent="0.2">
      <c r="A1537" s="219"/>
      <c r="B1537" s="219"/>
      <c r="C1537" s="220"/>
      <c r="D1537" s="208" t="s">
        <v>263</v>
      </c>
      <c r="E1537" s="208" t="s">
        <v>264</v>
      </c>
      <c r="F1537" s="208" t="s">
        <v>263</v>
      </c>
      <c r="G1537" s="208" t="s">
        <v>264</v>
      </c>
      <c r="H1537" s="207"/>
    </row>
    <row r="1538" spans="1:8" s="205" customFormat="1" ht="33.75" x14ac:dyDescent="0.2">
      <c r="A1538" s="209" t="s">
        <v>390</v>
      </c>
      <c r="B1538" s="221" t="s">
        <v>391</v>
      </c>
      <c r="C1538" s="222">
        <v>1</v>
      </c>
      <c r="D1538" s="223">
        <v>1</v>
      </c>
      <c r="E1538" s="223">
        <v>0</v>
      </c>
      <c r="F1538" s="224">
        <v>332.38810000000001</v>
      </c>
      <c r="G1538" s="224">
        <v>120.2392</v>
      </c>
      <c r="H1538" s="224">
        <v>332.38810000000001</v>
      </c>
    </row>
    <row r="1539" spans="1:8" s="205" customFormat="1" x14ac:dyDescent="0.2">
      <c r="A1539" s="214"/>
      <c r="B1539" s="214"/>
      <c r="C1539" s="214"/>
      <c r="D1539" s="214"/>
      <c r="E1539" s="214"/>
      <c r="F1539" s="215" t="s">
        <v>267</v>
      </c>
      <c r="G1539" s="215"/>
      <c r="H1539" s="225">
        <v>332.38810000000001</v>
      </c>
    </row>
    <row r="1540" spans="1:8" s="205" customFormat="1" x14ac:dyDescent="0.2">
      <c r="A1540" s="214"/>
      <c r="B1540" s="214"/>
      <c r="C1540" s="214"/>
      <c r="D1540" s="214"/>
      <c r="E1540" s="214"/>
      <c r="F1540" s="215" t="s">
        <v>272</v>
      </c>
      <c r="G1540" s="215"/>
      <c r="H1540" s="224">
        <v>332.38810000000001</v>
      </c>
    </row>
    <row r="1541" spans="1:8" s="205" customFormat="1" x14ac:dyDescent="0.2">
      <c r="A1541" s="214"/>
      <c r="B1541" s="214"/>
      <c r="C1541" s="214"/>
      <c r="D1541" s="214"/>
      <c r="E1541" s="214"/>
      <c r="F1541" s="215" t="s">
        <v>273</v>
      </c>
      <c r="G1541" s="215"/>
      <c r="H1541" s="229">
        <v>174.3</v>
      </c>
    </row>
    <row r="1542" spans="1:8" s="205" customFormat="1" x14ac:dyDescent="0.2">
      <c r="A1542" s="214"/>
      <c r="B1542" s="214"/>
      <c r="C1542" s="214"/>
      <c r="D1542" s="214"/>
      <c r="E1542" s="214"/>
      <c r="F1542" s="215" t="s">
        <v>274</v>
      </c>
      <c r="G1542" s="215"/>
      <c r="H1542" s="224">
        <v>1.907</v>
      </c>
    </row>
    <row r="1543" spans="1:8" s="205" customFormat="1" x14ac:dyDescent="0.2">
      <c r="A1543" s="214"/>
      <c r="B1543" s="214"/>
      <c r="C1543" s="214"/>
      <c r="D1543" s="214"/>
      <c r="E1543" s="214"/>
      <c r="F1543" s="215" t="s">
        <v>276</v>
      </c>
      <c r="G1543" s="215"/>
      <c r="H1543" s="224">
        <v>1.907</v>
      </c>
    </row>
    <row r="1544" spans="1:8" s="205" customFormat="1" x14ac:dyDescent="0.2">
      <c r="A1544" s="214"/>
      <c r="B1544" s="214"/>
      <c r="C1544" s="214"/>
      <c r="D1544" s="214"/>
      <c r="E1544" s="214"/>
      <c r="F1544" s="215" t="s">
        <v>251</v>
      </c>
      <c r="G1544" s="215"/>
      <c r="H1544" s="217">
        <v>1.91</v>
      </c>
    </row>
    <row r="1545" spans="1:8" s="205" customFormat="1" x14ac:dyDescent="0.2">
      <c r="A1545" s="214"/>
      <c r="B1545" s="214"/>
      <c r="C1545" s="214"/>
      <c r="D1545" s="214"/>
      <c r="E1545" s="214"/>
      <c r="F1545" s="215" t="s">
        <v>252</v>
      </c>
      <c r="G1545" s="215"/>
      <c r="H1545" s="217">
        <v>1.907</v>
      </c>
    </row>
    <row r="1546" spans="1:8" s="205" customFormat="1" x14ac:dyDescent="0.2">
      <c r="A1546" s="214"/>
      <c r="B1546" s="214"/>
      <c r="C1546" s="214"/>
      <c r="D1546" s="214"/>
      <c r="E1546" s="214"/>
      <c r="F1546" s="215" t="s">
        <v>602</v>
      </c>
      <c r="G1546" s="215"/>
      <c r="H1546" s="217">
        <v>0</v>
      </c>
    </row>
    <row r="1547" spans="1:8" s="205" customFormat="1" x14ac:dyDescent="0.2">
      <c r="A1547" s="214"/>
      <c r="B1547" s="214"/>
      <c r="C1547" s="214"/>
      <c r="D1547" s="214"/>
      <c r="E1547" s="214"/>
      <c r="F1547" s="215" t="s">
        <v>254</v>
      </c>
      <c r="G1547" s="215"/>
      <c r="H1547" s="217">
        <v>1.91</v>
      </c>
    </row>
    <row r="1548" spans="1:8" s="205" customFormat="1" x14ac:dyDescent="0.2">
      <c r="A1548" s="214"/>
      <c r="B1548" s="214"/>
      <c r="C1548" s="214"/>
      <c r="D1548" s="214"/>
      <c r="E1548" s="214"/>
      <c r="F1548" s="215" t="s">
        <v>255</v>
      </c>
      <c r="G1548" s="215"/>
      <c r="H1548" s="217">
        <v>0.4</v>
      </c>
    </row>
    <row r="1549" spans="1:8" s="205" customFormat="1" x14ac:dyDescent="0.2">
      <c r="A1549" s="214"/>
      <c r="B1549" s="214"/>
      <c r="C1549" s="214"/>
      <c r="D1549" s="214"/>
      <c r="E1549" s="214"/>
      <c r="F1549" s="215" t="s">
        <v>256</v>
      </c>
      <c r="G1549" s="215"/>
      <c r="H1549" s="217">
        <v>2.31</v>
      </c>
    </row>
    <row r="1550" spans="1:8" s="205" customFormat="1" x14ac:dyDescent="0.2">
      <c r="A1550" s="214"/>
      <c r="B1550" s="214"/>
      <c r="C1550" s="214"/>
      <c r="D1550" s="214"/>
      <c r="E1550" s="214"/>
      <c r="F1550" s="218"/>
      <c r="G1550" s="218"/>
      <c r="H1550" s="218"/>
    </row>
    <row r="1551" spans="1:8" s="205" customFormat="1" x14ac:dyDescent="0.2">
      <c r="A1551" s="204" t="s">
        <v>942</v>
      </c>
      <c r="B1551" s="204"/>
      <c r="C1551" s="204"/>
      <c r="D1551" s="204"/>
      <c r="E1551" s="204"/>
      <c r="F1551" s="204"/>
      <c r="G1551" s="204"/>
      <c r="H1551" s="204"/>
    </row>
    <row r="1552" spans="1:8" s="205" customFormat="1" x14ac:dyDescent="0.2">
      <c r="A1552" s="219" t="s">
        <v>258</v>
      </c>
      <c r="B1552" s="219"/>
      <c r="C1552" s="220" t="s">
        <v>259</v>
      </c>
      <c r="D1552" s="207" t="s">
        <v>260</v>
      </c>
      <c r="E1552" s="207"/>
      <c r="F1552" s="207" t="s">
        <v>261</v>
      </c>
      <c r="G1552" s="207"/>
      <c r="H1552" s="207" t="s">
        <v>262</v>
      </c>
    </row>
    <row r="1553" spans="1:8" s="205" customFormat="1" x14ac:dyDescent="0.2">
      <c r="A1553" s="219"/>
      <c r="B1553" s="219"/>
      <c r="C1553" s="220"/>
      <c r="D1553" s="208" t="s">
        <v>263</v>
      </c>
      <c r="E1553" s="208" t="s">
        <v>264</v>
      </c>
      <c r="F1553" s="208" t="s">
        <v>263</v>
      </c>
      <c r="G1553" s="208" t="s">
        <v>264</v>
      </c>
      <c r="H1553" s="207"/>
    </row>
    <row r="1554" spans="1:8" s="205" customFormat="1" ht="22.5" x14ac:dyDescent="0.2">
      <c r="A1554" s="209" t="s">
        <v>707</v>
      </c>
      <c r="B1554" s="221" t="s">
        <v>708</v>
      </c>
      <c r="C1554" s="222">
        <v>1</v>
      </c>
      <c r="D1554" s="223">
        <v>1</v>
      </c>
      <c r="E1554" s="223">
        <v>0</v>
      </c>
      <c r="F1554" s="224">
        <v>287.13780000000003</v>
      </c>
      <c r="G1554" s="224">
        <v>90.573300000000003</v>
      </c>
      <c r="H1554" s="224">
        <v>287.13780000000003</v>
      </c>
    </row>
    <row r="1555" spans="1:8" s="205" customFormat="1" x14ac:dyDescent="0.2">
      <c r="A1555" s="214"/>
      <c r="B1555" s="214"/>
      <c r="C1555" s="214"/>
      <c r="D1555" s="214"/>
      <c r="E1555" s="214"/>
      <c r="F1555" s="215" t="s">
        <v>267</v>
      </c>
      <c r="G1555" s="215"/>
      <c r="H1555" s="225">
        <v>287.13780000000003</v>
      </c>
    </row>
    <row r="1556" spans="1:8" s="205" customFormat="1" x14ac:dyDescent="0.2">
      <c r="A1556" s="214"/>
      <c r="B1556" s="214"/>
      <c r="C1556" s="214"/>
      <c r="D1556" s="214"/>
      <c r="E1556" s="214"/>
      <c r="F1556" s="215" t="s">
        <v>272</v>
      </c>
      <c r="G1556" s="215"/>
      <c r="H1556" s="224">
        <v>287.13780000000003</v>
      </c>
    </row>
    <row r="1557" spans="1:8" s="205" customFormat="1" x14ac:dyDescent="0.2">
      <c r="A1557" s="214"/>
      <c r="B1557" s="214"/>
      <c r="C1557" s="214"/>
      <c r="D1557" s="214"/>
      <c r="E1557" s="214"/>
      <c r="F1557" s="215" t="s">
        <v>273</v>
      </c>
      <c r="G1557" s="215"/>
      <c r="H1557" s="229">
        <v>259.04000000000002</v>
      </c>
    </row>
    <row r="1558" spans="1:8" s="205" customFormat="1" x14ac:dyDescent="0.2">
      <c r="A1558" s="214"/>
      <c r="B1558" s="214"/>
      <c r="C1558" s="214"/>
      <c r="D1558" s="214"/>
      <c r="E1558" s="214"/>
      <c r="F1558" s="215" t="s">
        <v>274</v>
      </c>
      <c r="G1558" s="215"/>
      <c r="H1558" s="224">
        <v>1.1085</v>
      </c>
    </row>
    <row r="1559" spans="1:8" s="205" customFormat="1" x14ac:dyDescent="0.2">
      <c r="A1559" s="214"/>
      <c r="B1559" s="214"/>
      <c r="C1559" s="214"/>
      <c r="D1559" s="214"/>
      <c r="E1559" s="214"/>
      <c r="F1559" s="215" t="s">
        <v>394</v>
      </c>
      <c r="G1559" s="215"/>
      <c r="H1559" s="224">
        <v>6.4000000000000003E-3</v>
      </c>
    </row>
    <row r="1560" spans="1:8" s="205" customFormat="1" x14ac:dyDescent="0.2">
      <c r="A1560" s="214"/>
      <c r="B1560" s="214"/>
      <c r="C1560" s="214"/>
      <c r="D1560" s="214"/>
      <c r="E1560" s="214"/>
      <c r="F1560" s="215" t="s">
        <v>276</v>
      </c>
      <c r="G1560" s="215"/>
      <c r="H1560" s="224">
        <v>1.1149</v>
      </c>
    </row>
    <row r="1561" spans="1:8" s="205" customFormat="1" x14ac:dyDescent="0.2">
      <c r="A1561" s="214"/>
      <c r="B1561" s="214"/>
      <c r="C1561" s="214"/>
      <c r="D1561" s="214"/>
      <c r="E1561" s="214"/>
      <c r="F1561" s="215" t="s">
        <v>251</v>
      </c>
      <c r="G1561" s="215"/>
      <c r="H1561" s="217">
        <v>1.1100000000000001</v>
      </c>
    </row>
    <row r="1562" spans="1:8" s="205" customFormat="1" x14ac:dyDescent="0.2">
      <c r="A1562" s="214"/>
      <c r="B1562" s="214"/>
      <c r="C1562" s="214"/>
      <c r="D1562" s="214"/>
      <c r="E1562" s="214"/>
      <c r="F1562" s="215" t="s">
        <v>252</v>
      </c>
      <c r="G1562" s="215"/>
      <c r="H1562" s="217">
        <v>1.1149</v>
      </c>
    </row>
    <row r="1563" spans="1:8" s="205" customFormat="1" x14ac:dyDescent="0.2">
      <c r="A1563" s="214"/>
      <c r="B1563" s="214"/>
      <c r="C1563" s="214"/>
      <c r="D1563" s="214"/>
      <c r="E1563" s="214"/>
      <c r="F1563" s="215" t="s">
        <v>602</v>
      </c>
      <c r="G1563" s="215"/>
      <c r="H1563" s="217">
        <v>0</v>
      </c>
    </row>
    <row r="1564" spans="1:8" s="205" customFormat="1" x14ac:dyDescent="0.2">
      <c r="A1564" s="214"/>
      <c r="B1564" s="214"/>
      <c r="C1564" s="214"/>
      <c r="D1564" s="214"/>
      <c r="E1564" s="214"/>
      <c r="F1564" s="215" t="s">
        <v>254</v>
      </c>
      <c r="G1564" s="215"/>
      <c r="H1564" s="217">
        <v>1.1100000000000001</v>
      </c>
    </row>
    <row r="1565" spans="1:8" s="205" customFormat="1" x14ac:dyDescent="0.2">
      <c r="A1565" s="214"/>
      <c r="B1565" s="214"/>
      <c r="C1565" s="214"/>
      <c r="D1565" s="214"/>
      <c r="E1565" s="214"/>
      <c r="F1565" s="215" t="s">
        <v>255</v>
      </c>
      <c r="G1565" s="215"/>
      <c r="H1565" s="217">
        <v>0.23</v>
      </c>
    </row>
    <row r="1566" spans="1:8" s="205" customFormat="1" x14ac:dyDescent="0.2">
      <c r="A1566" s="214"/>
      <c r="B1566" s="214"/>
      <c r="C1566" s="214"/>
      <c r="D1566" s="214"/>
      <c r="E1566" s="214"/>
      <c r="F1566" s="215" t="s">
        <v>256</v>
      </c>
      <c r="G1566" s="215"/>
      <c r="H1566" s="217">
        <v>1.34</v>
      </c>
    </row>
    <row r="1567" spans="1:8" s="205" customFormat="1" x14ac:dyDescent="0.2">
      <c r="A1567" s="214"/>
      <c r="B1567" s="214"/>
      <c r="C1567" s="214"/>
      <c r="D1567" s="214"/>
      <c r="E1567" s="214"/>
      <c r="F1567" s="218"/>
      <c r="G1567" s="218"/>
      <c r="H1567" s="218"/>
    </row>
    <row r="1568" spans="1:8" s="205" customFormat="1" x14ac:dyDescent="0.2">
      <c r="A1568" s="204" t="s">
        <v>943</v>
      </c>
      <c r="B1568" s="204"/>
      <c r="C1568" s="204"/>
      <c r="D1568" s="204"/>
      <c r="E1568" s="204"/>
      <c r="F1568" s="204"/>
      <c r="G1568" s="204"/>
      <c r="H1568" s="204"/>
    </row>
    <row r="1569" spans="1:8" s="205" customFormat="1" x14ac:dyDescent="0.2">
      <c r="A1569" s="219" t="s">
        <v>258</v>
      </c>
      <c r="B1569" s="219"/>
      <c r="C1569" s="220" t="s">
        <v>259</v>
      </c>
      <c r="D1569" s="207" t="s">
        <v>260</v>
      </c>
      <c r="E1569" s="207"/>
      <c r="F1569" s="207" t="s">
        <v>261</v>
      </c>
      <c r="G1569" s="207"/>
      <c r="H1569" s="207" t="s">
        <v>262</v>
      </c>
    </row>
    <row r="1570" spans="1:8" s="205" customFormat="1" x14ac:dyDescent="0.2">
      <c r="A1570" s="219"/>
      <c r="B1570" s="219"/>
      <c r="C1570" s="220"/>
      <c r="D1570" s="208" t="s">
        <v>263</v>
      </c>
      <c r="E1570" s="208" t="s">
        <v>264</v>
      </c>
      <c r="F1570" s="208" t="s">
        <v>263</v>
      </c>
      <c r="G1570" s="208" t="s">
        <v>264</v>
      </c>
      <c r="H1570" s="207"/>
    </row>
    <row r="1571" spans="1:8" s="205" customFormat="1" ht="22.5" x14ac:dyDescent="0.2">
      <c r="A1571" s="209" t="s">
        <v>707</v>
      </c>
      <c r="B1571" s="221" t="s">
        <v>708</v>
      </c>
      <c r="C1571" s="222">
        <v>1</v>
      </c>
      <c r="D1571" s="223">
        <v>1</v>
      </c>
      <c r="E1571" s="223">
        <v>0</v>
      </c>
      <c r="F1571" s="224">
        <v>287.13780000000003</v>
      </c>
      <c r="G1571" s="224">
        <v>90.573300000000003</v>
      </c>
      <c r="H1571" s="224">
        <v>287.13780000000003</v>
      </c>
    </row>
    <row r="1572" spans="1:8" s="205" customFormat="1" x14ac:dyDescent="0.2">
      <c r="A1572" s="214"/>
      <c r="B1572" s="214"/>
      <c r="C1572" s="214"/>
      <c r="D1572" s="214"/>
      <c r="E1572" s="214"/>
      <c r="F1572" s="215" t="s">
        <v>267</v>
      </c>
      <c r="G1572" s="215"/>
      <c r="H1572" s="225">
        <v>287.13780000000003</v>
      </c>
    </row>
    <row r="1573" spans="1:8" s="205" customFormat="1" x14ac:dyDescent="0.2">
      <c r="A1573" s="214"/>
      <c r="B1573" s="214"/>
      <c r="C1573" s="214"/>
      <c r="D1573" s="214"/>
      <c r="E1573" s="214"/>
      <c r="F1573" s="215" t="s">
        <v>272</v>
      </c>
      <c r="G1573" s="215"/>
      <c r="H1573" s="224">
        <v>287.13780000000003</v>
      </c>
    </row>
    <row r="1574" spans="1:8" s="205" customFormat="1" x14ac:dyDescent="0.2">
      <c r="A1574" s="214"/>
      <c r="B1574" s="214"/>
      <c r="C1574" s="214"/>
      <c r="D1574" s="214"/>
      <c r="E1574" s="214"/>
      <c r="F1574" s="215" t="s">
        <v>273</v>
      </c>
      <c r="G1574" s="215"/>
      <c r="H1574" s="229">
        <v>323.8</v>
      </c>
    </row>
    <row r="1575" spans="1:8" s="205" customFormat="1" x14ac:dyDescent="0.2">
      <c r="A1575" s="214"/>
      <c r="B1575" s="214"/>
      <c r="C1575" s="214"/>
      <c r="D1575" s="214"/>
      <c r="E1575" s="214"/>
      <c r="F1575" s="215" t="s">
        <v>274</v>
      </c>
      <c r="G1575" s="215"/>
      <c r="H1575" s="224">
        <v>0.88680000000000003</v>
      </c>
    </row>
    <row r="1576" spans="1:8" s="205" customFormat="1" x14ac:dyDescent="0.2">
      <c r="A1576" s="214"/>
      <c r="B1576" s="214"/>
      <c r="C1576" s="214"/>
      <c r="D1576" s="214"/>
      <c r="E1576" s="214"/>
      <c r="F1576" s="215" t="s">
        <v>705</v>
      </c>
      <c r="G1576" s="215"/>
      <c r="H1576" s="224">
        <v>5.5999999999999999E-3</v>
      </c>
    </row>
    <row r="1577" spans="1:8" s="205" customFormat="1" x14ac:dyDescent="0.2">
      <c r="A1577" s="214"/>
      <c r="B1577" s="214"/>
      <c r="C1577" s="214"/>
      <c r="D1577" s="214"/>
      <c r="E1577" s="214"/>
      <c r="F1577" s="215" t="s">
        <v>276</v>
      </c>
      <c r="G1577" s="215"/>
      <c r="H1577" s="224">
        <v>0.89239999999999997</v>
      </c>
    </row>
    <row r="1578" spans="1:8" s="205" customFormat="1" x14ac:dyDescent="0.2">
      <c r="A1578" s="214"/>
      <c r="B1578" s="214"/>
      <c r="C1578" s="214"/>
      <c r="D1578" s="214"/>
      <c r="E1578" s="214"/>
      <c r="F1578" s="215" t="s">
        <v>251</v>
      </c>
      <c r="G1578" s="215"/>
      <c r="H1578" s="217">
        <v>0.89</v>
      </c>
    </row>
    <row r="1579" spans="1:8" s="205" customFormat="1" x14ac:dyDescent="0.2">
      <c r="A1579" s="214"/>
      <c r="B1579" s="214"/>
      <c r="C1579" s="214"/>
      <c r="D1579" s="214"/>
      <c r="E1579" s="214"/>
      <c r="F1579" s="215" t="s">
        <v>252</v>
      </c>
      <c r="G1579" s="215"/>
      <c r="H1579" s="217">
        <v>0.89239999999999997</v>
      </c>
    </row>
    <row r="1580" spans="1:8" s="205" customFormat="1" x14ac:dyDescent="0.2">
      <c r="A1580" s="214"/>
      <c r="B1580" s="214"/>
      <c r="C1580" s="214"/>
      <c r="D1580" s="214"/>
      <c r="E1580" s="214"/>
      <c r="F1580" s="215" t="s">
        <v>602</v>
      </c>
      <c r="G1580" s="215"/>
      <c r="H1580" s="217">
        <v>0</v>
      </c>
    </row>
    <row r="1581" spans="1:8" s="205" customFormat="1" x14ac:dyDescent="0.2">
      <c r="A1581" s="214"/>
      <c r="B1581" s="214"/>
      <c r="C1581" s="214"/>
      <c r="D1581" s="214"/>
      <c r="E1581" s="214"/>
      <c r="F1581" s="215" t="s">
        <v>254</v>
      </c>
      <c r="G1581" s="215"/>
      <c r="H1581" s="217">
        <v>0.89</v>
      </c>
    </row>
    <row r="1582" spans="1:8" s="205" customFormat="1" x14ac:dyDescent="0.2">
      <c r="A1582" s="214"/>
      <c r="B1582" s="214"/>
      <c r="C1582" s="214"/>
      <c r="D1582" s="214"/>
      <c r="E1582" s="214"/>
      <c r="F1582" s="215" t="s">
        <v>255</v>
      </c>
      <c r="G1582" s="215"/>
      <c r="H1582" s="217">
        <v>0.18</v>
      </c>
    </row>
    <row r="1583" spans="1:8" s="205" customFormat="1" x14ac:dyDescent="0.2">
      <c r="A1583" s="214"/>
      <c r="B1583" s="214"/>
      <c r="C1583" s="214"/>
      <c r="D1583" s="214"/>
      <c r="E1583" s="214"/>
      <c r="F1583" s="215" t="s">
        <v>256</v>
      </c>
      <c r="G1583" s="215"/>
      <c r="H1583" s="217">
        <v>1.07</v>
      </c>
    </row>
    <row r="1584" spans="1:8" s="205" customFormat="1" x14ac:dyDescent="0.2">
      <c r="A1584" s="214"/>
      <c r="B1584" s="214"/>
      <c r="C1584" s="214"/>
      <c r="D1584" s="214"/>
      <c r="E1584" s="214"/>
      <c r="F1584" s="218"/>
      <c r="G1584" s="218"/>
      <c r="H1584" s="218"/>
    </row>
    <row r="1585" spans="1:8" s="205" customFormat="1" x14ac:dyDescent="0.2">
      <c r="A1585" s="204" t="s">
        <v>944</v>
      </c>
      <c r="B1585" s="204"/>
      <c r="C1585" s="204"/>
      <c r="D1585" s="204"/>
      <c r="E1585" s="204"/>
      <c r="F1585" s="204"/>
      <c r="G1585" s="204"/>
      <c r="H1585" s="204"/>
    </row>
    <row r="1586" spans="1:8" s="205" customFormat="1" x14ac:dyDescent="0.2">
      <c r="A1586" s="219" t="s">
        <v>258</v>
      </c>
      <c r="B1586" s="219"/>
      <c r="C1586" s="220" t="s">
        <v>259</v>
      </c>
      <c r="D1586" s="207" t="s">
        <v>260</v>
      </c>
      <c r="E1586" s="207"/>
      <c r="F1586" s="207" t="s">
        <v>261</v>
      </c>
      <c r="G1586" s="207"/>
      <c r="H1586" s="207" t="s">
        <v>262</v>
      </c>
    </row>
    <row r="1587" spans="1:8" s="205" customFormat="1" x14ac:dyDescent="0.2">
      <c r="A1587" s="219"/>
      <c r="B1587" s="219"/>
      <c r="C1587" s="220"/>
      <c r="D1587" s="208" t="s">
        <v>263</v>
      </c>
      <c r="E1587" s="208" t="s">
        <v>264</v>
      </c>
      <c r="F1587" s="208" t="s">
        <v>263</v>
      </c>
      <c r="G1587" s="208" t="s">
        <v>264</v>
      </c>
      <c r="H1587" s="207"/>
    </row>
    <row r="1588" spans="1:8" s="205" customFormat="1" ht="22.5" x14ac:dyDescent="0.2">
      <c r="A1588" s="209" t="s">
        <v>707</v>
      </c>
      <c r="B1588" s="221" t="s">
        <v>708</v>
      </c>
      <c r="C1588" s="222">
        <v>1</v>
      </c>
      <c r="D1588" s="223">
        <v>1</v>
      </c>
      <c r="E1588" s="223">
        <v>0</v>
      </c>
      <c r="F1588" s="224">
        <v>287.13780000000003</v>
      </c>
      <c r="G1588" s="224">
        <v>90.573300000000003</v>
      </c>
      <c r="H1588" s="224">
        <v>287.13780000000003</v>
      </c>
    </row>
    <row r="1589" spans="1:8" s="205" customFormat="1" x14ac:dyDescent="0.2">
      <c r="A1589" s="214"/>
      <c r="B1589" s="214"/>
      <c r="C1589" s="214"/>
      <c r="D1589" s="214"/>
      <c r="E1589" s="214"/>
      <c r="F1589" s="215" t="s">
        <v>267</v>
      </c>
      <c r="G1589" s="215"/>
      <c r="H1589" s="225">
        <v>287.13780000000003</v>
      </c>
    </row>
    <row r="1590" spans="1:8" s="205" customFormat="1" x14ac:dyDescent="0.2">
      <c r="A1590" s="214"/>
      <c r="B1590" s="214"/>
      <c r="C1590" s="214"/>
      <c r="D1590" s="214"/>
      <c r="E1590" s="214"/>
      <c r="F1590" s="215" t="s">
        <v>272</v>
      </c>
      <c r="G1590" s="215"/>
      <c r="H1590" s="224">
        <v>287.13780000000003</v>
      </c>
    </row>
    <row r="1591" spans="1:8" s="205" customFormat="1" x14ac:dyDescent="0.2">
      <c r="A1591" s="214"/>
      <c r="B1591" s="214"/>
      <c r="C1591" s="214"/>
      <c r="D1591" s="214"/>
      <c r="E1591" s="214"/>
      <c r="F1591" s="215" t="s">
        <v>273</v>
      </c>
      <c r="G1591" s="215"/>
      <c r="H1591" s="229">
        <v>388.56</v>
      </c>
    </row>
    <row r="1592" spans="1:8" s="205" customFormat="1" x14ac:dyDescent="0.2">
      <c r="A1592" s="214"/>
      <c r="B1592" s="214"/>
      <c r="C1592" s="214"/>
      <c r="D1592" s="214"/>
      <c r="E1592" s="214"/>
      <c r="F1592" s="215" t="s">
        <v>274</v>
      </c>
      <c r="G1592" s="215"/>
      <c r="H1592" s="224">
        <v>0.73899999999999999</v>
      </c>
    </row>
    <row r="1593" spans="1:8" s="205" customFormat="1" x14ac:dyDescent="0.2">
      <c r="A1593" s="214"/>
      <c r="B1593" s="214"/>
      <c r="C1593" s="214"/>
      <c r="D1593" s="214"/>
      <c r="E1593" s="214"/>
      <c r="F1593" s="215" t="s">
        <v>276</v>
      </c>
      <c r="G1593" s="215"/>
      <c r="H1593" s="224">
        <v>0.73899999999999999</v>
      </c>
    </row>
    <row r="1594" spans="1:8" s="205" customFormat="1" x14ac:dyDescent="0.2">
      <c r="A1594" s="214"/>
      <c r="B1594" s="214"/>
      <c r="C1594" s="214"/>
      <c r="D1594" s="214"/>
      <c r="E1594" s="214"/>
      <c r="F1594" s="215" t="s">
        <v>251</v>
      </c>
      <c r="G1594" s="215"/>
      <c r="H1594" s="217">
        <v>0.74</v>
      </c>
    </row>
    <row r="1595" spans="1:8" s="205" customFormat="1" x14ac:dyDescent="0.2">
      <c r="A1595" s="214"/>
      <c r="B1595" s="214"/>
      <c r="C1595" s="214"/>
      <c r="D1595" s="214"/>
      <c r="E1595" s="214"/>
      <c r="F1595" s="215" t="s">
        <v>252</v>
      </c>
      <c r="G1595" s="215"/>
      <c r="H1595" s="217">
        <v>0.73899999999999999</v>
      </c>
    </row>
    <row r="1596" spans="1:8" s="205" customFormat="1" x14ac:dyDescent="0.2">
      <c r="A1596" s="214"/>
      <c r="B1596" s="214"/>
      <c r="C1596" s="214"/>
      <c r="D1596" s="214"/>
      <c r="E1596" s="214"/>
      <c r="F1596" s="215" t="s">
        <v>602</v>
      </c>
      <c r="G1596" s="215"/>
      <c r="H1596" s="217">
        <v>0</v>
      </c>
    </row>
    <row r="1597" spans="1:8" s="205" customFormat="1" x14ac:dyDescent="0.2">
      <c r="A1597" s="214"/>
      <c r="B1597" s="214"/>
      <c r="C1597" s="214"/>
      <c r="D1597" s="214"/>
      <c r="E1597" s="214"/>
      <c r="F1597" s="215" t="s">
        <v>254</v>
      </c>
      <c r="G1597" s="215"/>
      <c r="H1597" s="217">
        <v>0.74</v>
      </c>
    </row>
    <row r="1598" spans="1:8" s="205" customFormat="1" x14ac:dyDescent="0.2">
      <c r="A1598" s="214"/>
      <c r="B1598" s="214"/>
      <c r="C1598" s="214"/>
      <c r="D1598" s="214"/>
      <c r="E1598" s="214"/>
      <c r="F1598" s="215" t="s">
        <v>255</v>
      </c>
      <c r="G1598" s="215"/>
      <c r="H1598" s="217">
        <v>0.15</v>
      </c>
    </row>
    <row r="1599" spans="1:8" s="205" customFormat="1" x14ac:dyDescent="0.2">
      <c r="A1599" s="214"/>
      <c r="B1599" s="214"/>
      <c r="C1599" s="214"/>
      <c r="D1599" s="214"/>
      <c r="E1599" s="214"/>
      <c r="F1599" s="215" t="s">
        <v>256</v>
      </c>
      <c r="G1599" s="215"/>
      <c r="H1599" s="217">
        <v>0.89</v>
      </c>
    </row>
    <row r="1600" spans="1:8" s="205" customFormat="1" x14ac:dyDescent="0.2">
      <c r="A1600" s="214"/>
      <c r="B1600" s="214"/>
      <c r="C1600" s="214"/>
      <c r="D1600" s="214"/>
      <c r="E1600" s="214"/>
      <c r="F1600" s="218"/>
      <c r="G1600" s="218"/>
      <c r="H1600" s="218"/>
    </row>
    <row r="1601" spans="1:8" s="205" customFormat="1" x14ac:dyDescent="0.2">
      <c r="A1601" s="204" t="s">
        <v>945</v>
      </c>
      <c r="B1601" s="204"/>
      <c r="C1601" s="204"/>
      <c r="D1601" s="204"/>
      <c r="E1601" s="204"/>
      <c r="F1601" s="204"/>
      <c r="G1601" s="204"/>
      <c r="H1601" s="204"/>
    </row>
    <row r="1602" spans="1:8" s="205" customFormat="1" x14ac:dyDescent="0.2">
      <c r="A1602" s="206" t="s">
        <v>222</v>
      </c>
      <c r="B1602" s="206"/>
      <c r="C1602" s="207" t="s">
        <v>223</v>
      </c>
      <c r="D1602" s="207"/>
      <c r="E1602" s="208" t="s">
        <v>224</v>
      </c>
      <c r="F1602" s="208" t="s">
        <v>225</v>
      </c>
      <c r="G1602" s="208" t="s">
        <v>226</v>
      </c>
      <c r="H1602" s="208" t="s">
        <v>227</v>
      </c>
    </row>
    <row r="1603" spans="1:8" s="205" customFormat="1" ht="22.5" x14ac:dyDescent="0.2">
      <c r="A1603" s="209" t="s">
        <v>946</v>
      </c>
      <c r="B1603" s="210" t="s">
        <v>947</v>
      </c>
      <c r="C1603" s="211" t="s">
        <v>13</v>
      </c>
      <c r="D1603" s="211"/>
      <c r="E1603" s="209" t="s">
        <v>144</v>
      </c>
      <c r="F1603" s="212">
        <v>0.17</v>
      </c>
      <c r="G1603" s="213">
        <v>2.66</v>
      </c>
      <c r="H1603" s="213">
        <v>0.45</v>
      </c>
    </row>
    <row r="1604" spans="1:8" s="205" customFormat="1" x14ac:dyDescent="0.2">
      <c r="A1604" s="209" t="s">
        <v>948</v>
      </c>
      <c r="B1604" s="210" t="s">
        <v>949</v>
      </c>
      <c r="C1604" s="211" t="s">
        <v>13</v>
      </c>
      <c r="D1604" s="211"/>
      <c r="E1604" s="209" t="s">
        <v>291</v>
      </c>
      <c r="F1604" s="212">
        <v>2.3E-2</v>
      </c>
      <c r="G1604" s="213">
        <v>52.71</v>
      </c>
      <c r="H1604" s="213">
        <v>1.21</v>
      </c>
    </row>
    <row r="1605" spans="1:8" s="205" customFormat="1" ht="22.5" x14ac:dyDescent="0.2">
      <c r="A1605" s="209" t="s">
        <v>876</v>
      </c>
      <c r="B1605" s="210" t="s">
        <v>877</v>
      </c>
      <c r="C1605" s="211" t="s">
        <v>13</v>
      </c>
      <c r="D1605" s="211"/>
      <c r="E1605" s="209" t="s">
        <v>146</v>
      </c>
      <c r="F1605" s="212">
        <v>1.01</v>
      </c>
      <c r="G1605" s="213">
        <v>11.76</v>
      </c>
      <c r="H1605" s="213">
        <v>11.87</v>
      </c>
    </row>
    <row r="1606" spans="1:8" s="205" customFormat="1" x14ac:dyDescent="0.2">
      <c r="A1606" s="214"/>
      <c r="B1606" s="214"/>
      <c r="C1606" s="214"/>
      <c r="D1606" s="214"/>
      <c r="E1606" s="214"/>
      <c r="F1606" s="215" t="s">
        <v>239</v>
      </c>
      <c r="G1606" s="215"/>
      <c r="H1606" s="216">
        <v>13.53</v>
      </c>
    </row>
    <row r="1607" spans="1:8" s="205" customFormat="1" x14ac:dyDescent="0.2">
      <c r="A1607" s="206" t="s">
        <v>240</v>
      </c>
      <c r="B1607" s="206"/>
      <c r="C1607" s="207" t="s">
        <v>223</v>
      </c>
      <c r="D1607" s="207"/>
      <c r="E1607" s="208" t="s">
        <v>224</v>
      </c>
      <c r="F1607" s="208" t="s">
        <v>225</v>
      </c>
      <c r="G1607" s="208" t="s">
        <v>226</v>
      </c>
      <c r="H1607" s="208" t="s">
        <v>227</v>
      </c>
    </row>
    <row r="1608" spans="1:8" s="205" customFormat="1" ht="22.5" x14ac:dyDescent="0.2">
      <c r="A1608" s="209" t="s">
        <v>352</v>
      </c>
      <c r="B1608" s="210" t="s">
        <v>353</v>
      </c>
      <c r="C1608" s="211" t="s">
        <v>11</v>
      </c>
      <c r="D1608" s="211"/>
      <c r="E1608" s="209" t="s">
        <v>143</v>
      </c>
      <c r="F1608" s="212">
        <v>0.52</v>
      </c>
      <c r="G1608" s="213">
        <v>35.29</v>
      </c>
      <c r="H1608" s="213">
        <v>18.350000000000001</v>
      </c>
    </row>
    <row r="1609" spans="1:8" s="205" customFormat="1" ht="22.5" x14ac:dyDescent="0.2">
      <c r="A1609" s="209" t="s">
        <v>243</v>
      </c>
      <c r="B1609" s="210" t="s">
        <v>244</v>
      </c>
      <c r="C1609" s="211" t="s">
        <v>11</v>
      </c>
      <c r="D1609" s="211"/>
      <c r="E1609" s="209" t="s">
        <v>143</v>
      </c>
      <c r="F1609" s="212">
        <v>0.52</v>
      </c>
      <c r="G1609" s="213">
        <v>26.14</v>
      </c>
      <c r="H1609" s="213">
        <v>13.59</v>
      </c>
    </row>
    <row r="1610" spans="1:8" s="205" customFormat="1" x14ac:dyDescent="0.2">
      <c r="A1610" s="214"/>
      <c r="B1610" s="214"/>
      <c r="C1610" s="214"/>
      <c r="D1610" s="214"/>
      <c r="E1610" s="214"/>
      <c r="F1610" s="215" t="s">
        <v>245</v>
      </c>
      <c r="G1610" s="215"/>
      <c r="H1610" s="216">
        <v>31.94</v>
      </c>
    </row>
    <row r="1611" spans="1:8" s="205" customFormat="1" x14ac:dyDescent="0.2">
      <c r="A1611" s="214"/>
      <c r="B1611" s="214"/>
      <c r="C1611" s="214"/>
      <c r="D1611" s="214"/>
      <c r="E1611" s="214"/>
      <c r="F1611" s="215" t="s">
        <v>251</v>
      </c>
      <c r="G1611" s="215"/>
      <c r="H1611" s="217">
        <v>45.47</v>
      </c>
    </row>
    <row r="1612" spans="1:8" s="205" customFormat="1" x14ac:dyDescent="0.2">
      <c r="A1612" s="214"/>
      <c r="B1612" s="214"/>
      <c r="C1612" s="214"/>
      <c r="D1612" s="214"/>
      <c r="E1612" s="214"/>
      <c r="F1612" s="215" t="s">
        <v>252</v>
      </c>
      <c r="G1612" s="215"/>
      <c r="H1612" s="217">
        <v>33.380000000000003</v>
      </c>
    </row>
    <row r="1613" spans="1:8" s="205" customFormat="1" x14ac:dyDescent="0.2">
      <c r="A1613" s="214"/>
      <c r="B1613" s="214"/>
      <c r="C1613" s="214"/>
      <c r="D1613" s="214"/>
      <c r="E1613" s="214"/>
      <c r="F1613" s="215" t="s">
        <v>253</v>
      </c>
      <c r="G1613" s="215"/>
      <c r="H1613" s="217">
        <v>12.09</v>
      </c>
    </row>
    <row r="1614" spans="1:8" s="205" customFormat="1" x14ac:dyDescent="0.2">
      <c r="A1614" s="214"/>
      <c r="B1614" s="214"/>
      <c r="C1614" s="214"/>
      <c r="D1614" s="214"/>
      <c r="E1614" s="214"/>
      <c r="F1614" s="215" t="s">
        <v>254</v>
      </c>
      <c r="G1614" s="215"/>
      <c r="H1614" s="217">
        <v>45.47</v>
      </c>
    </row>
    <row r="1615" spans="1:8" s="205" customFormat="1" x14ac:dyDescent="0.2">
      <c r="A1615" s="214"/>
      <c r="B1615" s="214"/>
      <c r="C1615" s="214"/>
      <c r="D1615" s="214"/>
      <c r="E1615" s="214"/>
      <c r="F1615" s="215" t="s">
        <v>255</v>
      </c>
      <c r="G1615" s="215"/>
      <c r="H1615" s="217">
        <v>9.43</v>
      </c>
    </row>
    <row r="1616" spans="1:8" s="205" customFormat="1" x14ac:dyDescent="0.2">
      <c r="A1616" s="214"/>
      <c r="B1616" s="214"/>
      <c r="C1616" s="214"/>
      <c r="D1616" s="214"/>
      <c r="E1616" s="214"/>
      <c r="F1616" s="215" t="s">
        <v>256</v>
      </c>
      <c r="G1616" s="215"/>
      <c r="H1616" s="217">
        <v>54.9</v>
      </c>
    </row>
    <row r="1617" spans="1:8" s="205" customFormat="1" x14ac:dyDescent="0.2">
      <c r="A1617" s="214"/>
      <c r="B1617" s="214"/>
      <c r="C1617" s="214"/>
      <c r="D1617" s="214"/>
      <c r="E1617" s="214"/>
      <c r="F1617" s="218"/>
      <c r="G1617" s="218"/>
      <c r="H1617" s="218"/>
    </row>
    <row r="1618" spans="1:8" s="205" customFormat="1" x14ac:dyDescent="0.2">
      <c r="A1618" s="204" t="s">
        <v>950</v>
      </c>
      <c r="B1618" s="204"/>
      <c r="C1618" s="204"/>
      <c r="D1618" s="204"/>
      <c r="E1618" s="204"/>
      <c r="F1618" s="204"/>
      <c r="G1618" s="204"/>
      <c r="H1618" s="204"/>
    </row>
    <row r="1619" spans="1:8" s="205" customFormat="1" x14ac:dyDescent="0.2">
      <c r="A1619" s="206" t="s">
        <v>222</v>
      </c>
      <c r="B1619" s="206"/>
      <c r="C1619" s="207" t="s">
        <v>223</v>
      </c>
      <c r="D1619" s="207"/>
      <c r="E1619" s="208" t="s">
        <v>224</v>
      </c>
      <c r="F1619" s="208" t="s">
        <v>225</v>
      </c>
      <c r="G1619" s="208" t="s">
        <v>226</v>
      </c>
      <c r="H1619" s="208" t="s">
        <v>227</v>
      </c>
    </row>
    <row r="1620" spans="1:8" s="205" customFormat="1" x14ac:dyDescent="0.2">
      <c r="A1620" s="209" t="s">
        <v>796</v>
      </c>
      <c r="B1620" s="210" t="s">
        <v>797</v>
      </c>
      <c r="C1620" s="211" t="s">
        <v>13</v>
      </c>
      <c r="D1620" s="211"/>
      <c r="E1620" s="209" t="s">
        <v>146</v>
      </c>
      <c r="F1620" s="212">
        <v>0.35</v>
      </c>
      <c r="G1620" s="213">
        <v>0.25</v>
      </c>
      <c r="H1620" s="213">
        <v>0.08</v>
      </c>
    </row>
    <row r="1621" spans="1:8" s="205" customFormat="1" x14ac:dyDescent="0.2">
      <c r="A1621" s="209" t="s">
        <v>951</v>
      </c>
      <c r="B1621" s="210" t="s">
        <v>952</v>
      </c>
      <c r="C1621" s="211" t="s">
        <v>13</v>
      </c>
      <c r="D1621" s="211"/>
      <c r="E1621" s="209" t="s">
        <v>146</v>
      </c>
      <c r="F1621" s="212">
        <v>1.01</v>
      </c>
      <c r="G1621" s="213">
        <v>6.62</v>
      </c>
      <c r="H1621" s="213">
        <v>6.68</v>
      </c>
    </row>
    <row r="1622" spans="1:8" s="205" customFormat="1" x14ac:dyDescent="0.2">
      <c r="A1622" s="214"/>
      <c r="B1622" s="214"/>
      <c r="C1622" s="214"/>
      <c r="D1622" s="214"/>
      <c r="E1622" s="214"/>
      <c r="F1622" s="215" t="s">
        <v>239</v>
      </c>
      <c r="G1622" s="215"/>
      <c r="H1622" s="216">
        <v>6.76</v>
      </c>
    </row>
    <row r="1623" spans="1:8" s="205" customFormat="1" x14ac:dyDescent="0.2">
      <c r="A1623" s="206" t="s">
        <v>240</v>
      </c>
      <c r="B1623" s="206"/>
      <c r="C1623" s="207" t="s">
        <v>223</v>
      </c>
      <c r="D1623" s="207"/>
      <c r="E1623" s="208" t="s">
        <v>224</v>
      </c>
      <c r="F1623" s="208" t="s">
        <v>225</v>
      </c>
      <c r="G1623" s="208" t="s">
        <v>226</v>
      </c>
      <c r="H1623" s="208" t="s">
        <v>227</v>
      </c>
    </row>
    <row r="1624" spans="1:8" s="205" customFormat="1" ht="22.5" x14ac:dyDescent="0.2">
      <c r="A1624" s="209" t="s">
        <v>352</v>
      </c>
      <c r="B1624" s="210" t="s">
        <v>353</v>
      </c>
      <c r="C1624" s="211" t="s">
        <v>11</v>
      </c>
      <c r="D1624" s="211"/>
      <c r="E1624" s="209" t="s">
        <v>143</v>
      </c>
      <c r="F1624" s="212">
        <v>0.11</v>
      </c>
      <c r="G1624" s="213">
        <v>35.29</v>
      </c>
      <c r="H1624" s="213">
        <v>3.88</v>
      </c>
    </row>
    <row r="1625" spans="1:8" s="205" customFormat="1" ht="22.5" x14ac:dyDescent="0.2">
      <c r="A1625" s="209" t="s">
        <v>243</v>
      </c>
      <c r="B1625" s="210" t="s">
        <v>244</v>
      </c>
      <c r="C1625" s="211" t="s">
        <v>11</v>
      </c>
      <c r="D1625" s="211"/>
      <c r="E1625" s="209" t="s">
        <v>143</v>
      </c>
      <c r="F1625" s="212">
        <v>0.11</v>
      </c>
      <c r="G1625" s="213">
        <v>26.14</v>
      </c>
      <c r="H1625" s="213">
        <v>2.87</v>
      </c>
    </row>
    <row r="1626" spans="1:8" s="205" customFormat="1" x14ac:dyDescent="0.2">
      <c r="A1626" s="214"/>
      <c r="B1626" s="214"/>
      <c r="C1626" s="214"/>
      <c r="D1626" s="214"/>
      <c r="E1626" s="214"/>
      <c r="F1626" s="215" t="s">
        <v>245</v>
      </c>
      <c r="G1626" s="215"/>
      <c r="H1626" s="216">
        <v>6.75</v>
      </c>
    </row>
    <row r="1627" spans="1:8" s="205" customFormat="1" x14ac:dyDescent="0.2">
      <c r="A1627" s="206" t="s">
        <v>246</v>
      </c>
      <c r="B1627" s="206"/>
      <c r="C1627" s="207" t="s">
        <v>223</v>
      </c>
      <c r="D1627" s="207"/>
      <c r="E1627" s="208" t="s">
        <v>224</v>
      </c>
      <c r="F1627" s="208" t="s">
        <v>225</v>
      </c>
      <c r="G1627" s="208" t="s">
        <v>226</v>
      </c>
      <c r="H1627" s="208" t="s">
        <v>227</v>
      </c>
    </row>
    <row r="1628" spans="1:8" s="205" customFormat="1" ht="22.5" x14ac:dyDescent="0.2">
      <c r="A1628" s="209" t="s">
        <v>953</v>
      </c>
      <c r="B1628" s="210" t="s">
        <v>954</v>
      </c>
      <c r="C1628" s="211" t="s">
        <v>13</v>
      </c>
      <c r="D1628" s="211"/>
      <c r="E1628" s="209" t="s">
        <v>146</v>
      </c>
      <c r="F1628" s="212">
        <v>1.01</v>
      </c>
      <c r="G1628" s="213">
        <v>6.96</v>
      </c>
      <c r="H1628" s="213">
        <v>7.02</v>
      </c>
    </row>
    <row r="1629" spans="1:8" s="205" customFormat="1" x14ac:dyDescent="0.2">
      <c r="A1629" s="214"/>
      <c r="B1629" s="214"/>
      <c r="C1629" s="214"/>
      <c r="D1629" s="214"/>
      <c r="E1629" s="214"/>
      <c r="F1629" s="215" t="s">
        <v>250</v>
      </c>
      <c r="G1629" s="215"/>
      <c r="H1629" s="216">
        <v>7.02</v>
      </c>
    </row>
    <row r="1630" spans="1:8" s="205" customFormat="1" x14ac:dyDescent="0.2">
      <c r="A1630" s="214"/>
      <c r="B1630" s="214"/>
      <c r="C1630" s="214"/>
      <c r="D1630" s="214"/>
      <c r="E1630" s="214"/>
      <c r="F1630" s="215" t="s">
        <v>251</v>
      </c>
      <c r="G1630" s="215"/>
      <c r="H1630" s="217">
        <v>20.53</v>
      </c>
    </row>
    <row r="1631" spans="1:8" s="205" customFormat="1" x14ac:dyDescent="0.2">
      <c r="A1631" s="214"/>
      <c r="B1631" s="214"/>
      <c r="C1631" s="214"/>
      <c r="D1631" s="214"/>
      <c r="E1631" s="214"/>
      <c r="F1631" s="215" t="s">
        <v>252</v>
      </c>
      <c r="G1631" s="215"/>
      <c r="H1631" s="217">
        <v>15.71</v>
      </c>
    </row>
    <row r="1632" spans="1:8" s="205" customFormat="1" x14ac:dyDescent="0.2">
      <c r="A1632" s="214"/>
      <c r="B1632" s="214"/>
      <c r="C1632" s="214"/>
      <c r="D1632" s="214"/>
      <c r="E1632" s="214"/>
      <c r="F1632" s="215" t="s">
        <v>253</v>
      </c>
      <c r="G1632" s="215"/>
      <c r="H1632" s="217">
        <v>4.82</v>
      </c>
    </row>
    <row r="1633" spans="1:8" s="205" customFormat="1" x14ac:dyDescent="0.2">
      <c r="A1633" s="214"/>
      <c r="B1633" s="214"/>
      <c r="C1633" s="214"/>
      <c r="D1633" s="214"/>
      <c r="E1633" s="214"/>
      <c r="F1633" s="215" t="s">
        <v>254</v>
      </c>
      <c r="G1633" s="215"/>
      <c r="H1633" s="217">
        <v>20.53</v>
      </c>
    </row>
    <row r="1634" spans="1:8" s="205" customFormat="1" x14ac:dyDescent="0.2">
      <c r="A1634" s="214"/>
      <c r="B1634" s="214"/>
      <c r="C1634" s="214"/>
      <c r="D1634" s="214"/>
      <c r="E1634" s="214"/>
      <c r="F1634" s="215" t="s">
        <v>255</v>
      </c>
      <c r="G1634" s="215"/>
      <c r="H1634" s="217">
        <v>4.26</v>
      </c>
    </row>
    <row r="1635" spans="1:8" s="205" customFormat="1" x14ac:dyDescent="0.2">
      <c r="A1635" s="214"/>
      <c r="B1635" s="214"/>
      <c r="C1635" s="214"/>
      <c r="D1635" s="214"/>
      <c r="E1635" s="214"/>
      <c r="F1635" s="215" t="s">
        <v>256</v>
      </c>
      <c r="G1635" s="215"/>
      <c r="H1635" s="217">
        <v>24.79</v>
      </c>
    </row>
    <row r="1636" spans="1:8" s="205" customFormat="1" x14ac:dyDescent="0.2">
      <c r="A1636" s="214"/>
      <c r="B1636" s="214"/>
      <c r="C1636" s="214"/>
      <c r="D1636" s="214"/>
      <c r="E1636" s="214"/>
      <c r="F1636" s="218"/>
      <c r="G1636" s="218"/>
      <c r="H1636" s="218"/>
    </row>
    <row r="1637" spans="1:8" s="205" customFormat="1" x14ac:dyDescent="0.2">
      <c r="A1637" s="204" t="s">
        <v>955</v>
      </c>
      <c r="B1637" s="204"/>
      <c r="C1637" s="204"/>
      <c r="D1637" s="204"/>
      <c r="E1637" s="204"/>
      <c r="F1637" s="204"/>
      <c r="G1637" s="204"/>
      <c r="H1637" s="204"/>
    </row>
    <row r="1638" spans="1:8" s="205" customFormat="1" x14ac:dyDescent="0.2">
      <c r="A1638" s="206" t="s">
        <v>222</v>
      </c>
      <c r="B1638" s="206"/>
      <c r="C1638" s="207" t="s">
        <v>223</v>
      </c>
      <c r="D1638" s="207"/>
      <c r="E1638" s="208" t="s">
        <v>224</v>
      </c>
      <c r="F1638" s="208" t="s">
        <v>225</v>
      </c>
      <c r="G1638" s="208" t="s">
        <v>226</v>
      </c>
      <c r="H1638" s="208" t="s">
        <v>227</v>
      </c>
    </row>
    <row r="1639" spans="1:8" s="205" customFormat="1" ht="22.5" x14ac:dyDescent="0.2">
      <c r="A1639" s="209" t="s">
        <v>956</v>
      </c>
      <c r="B1639" s="210" t="s">
        <v>957</v>
      </c>
      <c r="C1639" s="211" t="s">
        <v>13</v>
      </c>
      <c r="D1639" s="211"/>
      <c r="E1639" s="209" t="s">
        <v>144</v>
      </c>
      <c r="F1639" s="212">
        <v>1</v>
      </c>
      <c r="G1639" s="213">
        <v>7.42</v>
      </c>
      <c r="H1639" s="213">
        <v>7.42</v>
      </c>
    </row>
    <row r="1640" spans="1:8" s="205" customFormat="1" ht="22.5" x14ac:dyDescent="0.2">
      <c r="A1640" s="209" t="s">
        <v>958</v>
      </c>
      <c r="B1640" s="210" t="s">
        <v>959</v>
      </c>
      <c r="C1640" s="211" t="s">
        <v>13</v>
      </c>
      <c r="D1640" s="211"/>
      <c r="E1640" s="209" t="s">
        <v>144</v>
      </c>
      <c r="F1640" s="212">
        <v>1</v>
      </c>
      <c r="G1640" s="213">
        <v>22.73</v>
      </c>
      <c r="H1640" s="213">
        <v>22.73</v>
      </c>
    </row>
    <row r="1641" spans="1:8" s="205" customFormat="1" ht="33.75" x14ac:dyDescent="0.2">
      <c r="A1641" s="209" t="s">
        <v>960</v>
      </c>
      <c r="B1641" s="210" t="s">
        <v>961</v>
      </c>
      <c r="C1641" s="211" t="s">
        <v>13</v>
      </c>
      <c r="D1641" s="211"/>
      <c r="E1641" s="209" t="s">
        <v>144</v>
      </c>
      <c r="F1641" s="212">
        <v>1</v>
      </c>
      <c r="G1641" s="213">
        <v>176.33</v>
      </c>
      <c r="H1641" s="213">
        <v>176.33</v>
      </c>
    </row>
    <row r="1642" spans="1:8" s="205" customFormat="1" ht="45" x14ac:dyDescent="0.2">
      <c r="A1642" s="209" t="s">
        <v>962</v>
      </c>
      <c r="B1642" s="210" t="s">
        <v>963</v>
      </c>
      <c r="C1642" s="211" t="s">
        <v>13</v>
      </c>
      <c r="D1642" s="211"/>
      <c r="E1642" s="209" t="s">
        <v>144</v>
      </c>
      <c r="F1642" s="212">
        <v>1</v>
      </c>
      <c r="G1642" s="213">
        <v>38.6</v>
      </c>
      <c r="H1642" s="213">
        <v>38.6</v>
      </c>
    </row>
    <row r="1643" spans="1:8" s="205" customFormat="1" ht="22.5" x14ac:dyDescent="0.2">
      <c r="A1643" s="209" t="s">
        <v>794</v>
      </c>
      <c r="B1643" s="210" t="s">
        <v>795</v>
      </c>
      <c r="C1643" s="211" t="s">
        <v>13</v>
      </c>
      <c r="D1643" s="211"/>
      <c r="E1643" s="209" t="s">
        <v>144</v>
      </c>
      <c r="F1643" s="212">
        <v>1</v>
      </c>
      <c r="G1643" s="213">
        <v>4.17</v>
      </c>
      <c r="H1643" s="213">
        <v>4.17</v>
      </c>
    </row>
    <row r="1644" spans="1:8" s="205" customFormat="1" ht="22.5" x14ac:dyDescent="0.2">
      <c r="A1644" s="209" t="s">
        <v>964</v>
      </c>
      <c r="B1644" s="210" t="s">
        <v>965</v>
      </c>
      <c r="C1644" s="211" t="s">
        <v>13</v>
      </c>
      <c r="D1644" s="211"/>
      <c r="E1644" s="209" t="s">
        <v>800</v>
      </c>
      <c r="F1644" s="212">
        <v>1</v>
      </c>
      <c r="G1644" s="213">
        <v>22.04</v>
      </c>
      <c r="H1644" s="213">
        <v>22.04</v>
      </c>
    </row>
    <row r="1645" spans="1:8" s="205" customFormat="1" ht="22.5" x14ac:dyDescent="0.2">
      <c r="A1645" s="209" t="s">
        <v>966</v>
      </c>
      <c r="B1645" s="210" t="s">
        <v>967</v>
      </c>
      <c r="C1645" s="211" t="s">
        <v>13</v>
      </c>
      <c r="D1645" s="211"/>
      <c r="E1645" s="209" t="s">
        <v>144</v>
      </c>
      <c r="F1645" s="212">
        <v>1</v>
      </c>
      <c r="G1645" s="213">
        <v>29.05</v>
      </c>
      <c r="H1645" s="213">
        <v>29.05</v>
      </c>
    </row>
    <row r="1646" spans="1:8" s="205" customFormat="1" x14ac:dyDescent="0.2">
      <c r="A1646" s="214"/>
      <c r="B1646" s="214"/>
      <c r="C1646" s="214"/>
      <c r="D1646" s="214"/>
      <c r="E1646" s="214"/>
      <c r="F1646" s="215" t="s">
        <v>239</v>
      </c>
      <c r="G1646" s="215"/>
      <c r="H1646" s="216">
        <v>300.33999999999997</v>
      </c>
    </row>
    <row r="1647" spans="1:8" s="205" customFormat="1" x14ac:dyDescent="0.2">
      <c r="A1647" s="206" t="s">
        <v>240</v>
      </c>
      <c r="B1647" s="206"/>
      <c r="C1647" s="207" t="s">
        <v>223</v>
      </c>
      <c r="D1647" s="207"/>
      <c r="E1647" s="208" t="s">
        <v>224</v>
      </c>
      <c r="F1647" s="208" t="s">
        <v>225</v>
      </c>
      <c r="G1647" s="208" t="s">
        <v>226</v>
      </c>
      <c r="H1647" s="208" t="s">
        <v>227</v>
      </c>
    </row>
    <row r="1648" spans="1:8" s="205" customFormat="1" ht="22.5" x14ac:dyDescent="0.2">
      <c r="A1648" s="209" t="s">
        <v>352</v>
      </c>
      <c r="B1648" s="210" t="s">
        <v>353</v>
      </c>
      <c r="C1648" s="211" t="s">
        <v>11</v>
      </c>
      <c r="D1648" s="211"/>
      <c r="E1648" s="209" t="s">
        <v>143</v>
      </c>
      <c r="F1648" s="212">
        <v>2.2999999999999998</v>
      </c>
      <c r="G1648" s="213">
        <v>35.29</v>
      </c>
      <c r="H1648" s="213">
        <v>81.16</v>
      </c>
    </row>
    <row r="1649" spans="1:10" s="205" customFormat="1" ht="22.5" x14ac:dyDescent="0.2">
      <c r="A1649" s="209" t="s">
        <v>243</v>
      </c>
      <c r="B1649" s="210" t="s">
        <v>244</v>
      </c>
      <c r="C1649" s="211" t="s">
        <v>11</v>
      </c>
      <c r="D1649" s="211"/>
      <c r="E1649" s="209" t="s">
        <v>143</v>
      </c>
      <c r="F1649" s="212">
        <v>2.2999999999999998</v>
      </c>
      <c r="G1649" s="213">
        <v>26.14</v>
      </c>
      <c r="H1649" s="213">
        <v>60.12</v>
      </c>
    </row>
    <row r="1650" spans="1:10" s="205" customFormat="1" x14ac:dyDescent="0.2">
      <c r="A1650" s="214"/>
      <c r="B1650" s="214"/>
      <c r="C1650" s="214"/>
      <c r="D1650" s="214"/>
      <c r="E1650" s="214"/>
      <c r="F1650" s="215" t="s">
        <v>245</v>
      </c>
      <c r="G1650" s="215"/>
      <c r="H1650" s="216">
        <v>141.28</v>
      </c>
    </row>
    <row r="1651" spans="1:10" s="205" customFormat="1" x14ac:dyDescent="0.2">
      <c r="A1651" s="214"/>
      <c r="B1651" s="214"/>
      <c r="C1651" s="214"/>
      <c r="D1651" s="214"/>
      <c r="E1651" s="214"/>
      <c r="F1651" s="215" t="s">
        <v>251</v>
      </c>
      <c r="G1651" s="215"/>
      <c r="H1651" s="217">
        <v>441.62</v>
      </c>
    </row>
    <row r="1652" spans="1:10" s="205" customFormat="1" x14ac:dyDescent="0.2">
      <c r="A1652" s="214"/>
      <c r="B1652" s="214"/>
      <c r="C1652" s="214"/>
      <c r="D1652" s="214"/>
      <c r="E1652" s="214"/>
      <c r="F1652" s="215" t="s">
        <v>252</v>
      </c>
      <c r="G1652" s="215"/>
      <c r="H1652" s="217">
        <v>388.19</v>
      </c>
    </row>
    <row r="1653" spans="1:10" s="205" customFormat="1" x14ac:dyDescent="0.2">
      <c r="A1653" s="214"/>
      <c r="B1653" s="214"/>
      <c r="C1653" s="214"/>
      <c r="D1653" s="214"/>
      <c r="E1653" s="214"/>
      <c r="F1653" s="215" t="s">
        <v>253</v>
      </c>
      <c r="G1653" s="215"/>
      <c r="H1653" s="217">
        <v>53.43</v>
      </c>
    </row>
    <row r="1654" spans="1:10" s="205" customFormat="1" x14ac:dyDescent="0.2">
      <c r="A1654" s="214"/>
      <c r="B1654" s="214"/>
      <c r="C1654" s="214"/>
      <c r="D1654" s="214"/>
      <c r="E1654" s="214"/>
      <c r="F1654" s="215" t="s">
        <v>254</v>
      </c>
      <c r="G1654" s="215"/>
      <c r="H1654" s="217">
        <v>441.62</v>
      </c>
    </row>
    <row r="1655" spans="1:10" s="205" customFormat="1" x14ac:dyDescent="0.2">
      <c r="A1655" s="214"/>
      <c r="B1655" s="214"/>
      <c r="C1655" s="214"/>
      <c r="D1655" s="214"/>
      <c r="E1655" s="214"/>
      <c r="F1655" s="215" t="s">
        <v>255</v>
      </c>
      <c r="G1655" s="215"/>
      <c r="H1655" s="217">
        <v>91.55</v>
      </c>
    </row>
    <row r="1656" spans="1:10" s="205" customFormat="1" x14ac:dyDescent="0.2">
      <c r="A1656" s="214"/>
      <c r="B1656" s="214"/>
      <c r="C1656" s="214"/>
      <c r="D1656" s="214"/>
      <c r="E1656" s="214"/>
      <c r="F1656" s="215" t="s">
        <v>256</v>
      </c>
      <c r="G1656" s="215"/>
      <c r="H1656" s="217">
        <v>533.16999999999996</v>
      </c>
    </row>
    <row r="1657" spans="1:10" s="205" customFormat="1" x14ac:dyDescent="0.2">
      <c r="A1657" s="214"/>
      <c r="B1657" s="214"/>
      <c r="C1657" s="214"/>
      <c r="D1657" s="214"/>
      <c r="E1657" s="214"/>
      <c r="F1657" s="231"/>
      <c r="G1657" s="231"/>
      <c r="H1657" s="232"/>
    </row>
    <row r="1658" spans="1:10" s="128" customFormat="1" ht="12.75" x14ac:dyDescent="0.2">
      <c r="A1658" s="85"/>
      <c r="B1658" s="129"/>
      <c r="C1658" s="24"/>
      <c r="D1658" s="85"/>
      <c r="E1658" s="85"/>
      <c r="F1658" s="24"/>
      <c r="G1658" s="130"/>
      <c r="H1658" s="120" t="s">
        <v>220</v>
      </c>
      <c r="I1658" s="24"/>
      <c r="J1658" s="85"/>
    </row>
    <row r="1659" spans="1:10" ht="10.5" customHeight="1" x14ac:dyDescent="0.2">
      <c r="A1659" s="5"/>
      <c r="B1659" s="121" t="s">
        <v>15</v>
      </c>
      <c r="C1659" s="132"/>
      <c r="D1659" s="132"/>
      <c r="E1659" s="132"/>
      <c r="F1659" s="132"/>
      <c r="H1659" s="120"/>
      <c r="I1659" s="136"/>
    </row>
    <row r="1660" spans="1:10" ht="10.5" customHeight="1" x14ac:dyDescent="0.2">
      <c r="A1660" s="68"/>
      <c r="B1660" s="122" t="s">
        <v>16</v>
      </c>
      <c r="C1660" s="68"/>
      <c r="D1660" s="68"/>
      <c r="E1660" s="68"/>
      <c r="F1660" s="68"/>
      <c r="G1660" s="137"/>
      <c r="H1660" s="68"/>
      <c r="I1660" s="138"/>
    </row>
    <row r="1661" spans="1:10" ht="10.5" customHeight="1" x14ac:dyDescent="0.2">
      <c r="A1661" s="68"/>
      <c r="B1661" s="30" t="s">
        <v>17</v>
      </c>
      <c r="C1661" s="68"/>
      <c r="D1661" s="68"/>
      <c r="E1661" s="68"/>
      <c r="F1661" s="68"/>
      <c r="G1661" s="68"/>
      <c r="H1661" s="68"/>
      <c r="I1661" s="68"/>
    </row>
    <row r="1662" spans="1:10" ht="10.5" customHeight="1" x14ac:dyDescent="0.2">
      <c r="A1662" s="68"/>
      <c r="B1662" s="32" t="s">
        <v>18</v>
      </c>
      <c r="C1662" s="139"/>
      <c r="D1662" s="68"/>
      <c r="E1662" s="68"/>
      <c r="F1662" s="68"/>
      <c r="G1662" s="136"/>
      <c r="H1662" s="68"/>
      <c r="I1662" s="68"/>
    </row>
    <row r="1663" spans="1:10" ht="12.75" x14ac:dyDescent="0.2">
      <c r="A1663" s="68"/>
      <c r="B1663" s="140"/>
      <c r="C1663" s="141"/>
      <c r="D1663" s="68"/>
      <c r="E1663" s="68"/>
      <c r="F1663" s="68"/>
      <c r="G1663" s="68"/>
      <c r="H1663" s="68"/>
      <c r="I1663" s="68"/>
    </row>
    <row r="1664" spans="1:10" ht="12.75" x14ac:dyDescent="0.2">
      <c r="A1664" s="68"/>
      <c r="B1664" s="139"/>
      <c r="C1664" s="141"/>
      <c r="D1664" s="68"/>
      <c r="E1664" s="68"/>
      <c r="F1664" s="68"/>
      <c r="G1664" s="68"/>
      <c r="H1664" s="68"/>
      <c r="I1664" s="68"/>
    </row>
    <row r="1665" spans="1:9" ht="12.75" x14ac:dyDescent="0.2">
      <c r="A1665" s="68"/>
      <c r="B1665" s="139"/>
      <c r="C1665" s="141"/>
      <c r="D1665" s="68"/>
      <c r="E1665" s="68"/>
      <c r="F1665" s="68"/>
      <c r="G1665" s="68"/>
      <c r="H1665" s="68"/>
      <c r="I1665" s="68"/>
    </row>
    <row r="1666" spans="1:9" ht="12.75" x14ac:dyDescent="0.2">
      <c r="B1666" s="139"/>
      <c r="C1666" s="123"/>
    </row>
    <row r="1667" spans="1:9" ht="12.75" x14ac:dyDescent="0.2">
      <c r="B1667" s="139"/>
      <c r="C1667" s="123"/>
    </row>
    <row r="1676" spans="1:9" ht="10.9" customHeight="1" x14ac:dyDescent="0.2"/>
  </sheetData>
  <mergeCells count="1836">
    <mergeCell ref="F1653:G1653"/>
    <mergeCell ref="F1654:G1654"/>
    <mergeCell ref="F1655:G1655"/>
    <mergeCell ref="F1656:G1656"/>
    <mergeCell ref="C1648:D1648"/>
    <mergeCell ref="C1649:D1649"/>
    <mergeCell ref="F1650:G1650"/>
    <mergeCell ref="F1651:G1651"/>
    <mergeCell ref="F1652:G1652"/>
    <mergeCell ref="C1644:D1644"/>
    <mergeCell ref="C1645:D1645"/>
    <mergeCell ref="F1646:G1646"/>
    <mergeCell ref="A1647:B1647"/>
    <mergeCell ref="C1647:D1647"/>
    <mergeCell ref="C1639:D1639"/>
    <mergeCell ref="C1640:D1640"/>
    <mergeCell ref="C1641:D1641"/>
    <mergeCell ref="C1642:D1642"/>
    <mergeCell ref="C1643:D1643"/>
    <mergeCell ref="F1635:G1635"/>
    <mergeCell ref="F1636:H1636"/>
    <mergeCell ref="A1637:H1637"/>
    <mergeCell ref="A1638:B1638"/>
    <mergeCell ref="C1638:D1638"/>
    <mergeCell ref="F1630:G1630"/>
    <mergeCell ref="F1631:G1631"/>
    <mergeCell ref="F1632:G1632"/>
    <mergeCell ref="F1633:G1633"/>
    <mergeCell ref="F1634:G1634"/>
    <mergeCell ref="F1626:G1626"/>
    <mergeCell ref="A1627:B1627"/>
    <mergeCell ref="C1627:D1627"/>
    <mergeCell ref="C1628:D1628"/>
    <mergeCell ref="F1629:G1629"/>
    <mergeCell ref="F1622:G1622"/>
    <mergeCell ref="A1623:B1623"/>
    <mergeCell ref="C1623:D1623"/>
    <mergeCell ref="C1624:D1624"/>
    <mergeCell ref="C1625:D1625"/>
    <mergeCell ref="A1618:H1618"/>
    <mergeCell ref="A1619:B1619"/>
    <mergeCell ref="C1619:D1619"/>
    <mergeCell ref="C1620:D1620"/>
    <mergeCell ref="C1621:D1621"/>
    <mergeCell ref="F1613:G1613"/>
    <mergeCell ref="F1614:G1614"/>
    <mergeCell ref="F1615:G1615"/>
    <mergeCell ref="F1616:G1616"/>
    <mergeCell ref="F1617:H1617"/>
    <mergeCell ref="C1608:D1608"/>
    <mergeCell ref="C1609:D1609"/>
    <mergeCell ref="F1610:G1610"/>
    <mergeCell ref="F1611:G1611"/>
    <mergeCell ref="F1612:G1612"/>
    <mergeCell ref="C1603:D1603"/>
    <mergeCell ref="C1604:D1604"/>
    <mergeCell ref="C1605:D1605"/>
    <mergeCell ref="F1606:G1606"/>
    <mergeCell ref="A1607:B1607"/>
    <mergeCell ref="C1607:D1607"/>
    <mergeCell ref="F1599:G1599"/>
    <mergeCell ref="F1600:H1600"/>
    <mergeCell ref="A1601:H1601"/>
    <mergeCell ref="A1602:B1602"/>
    <mergeCell ref="C1602:D1602"/>
    <mergeCell ref="F1594:G1594"/>
    <mergeCell ref="F1595:G1595"/>
    <mergeCell ref="F1596:G1596"/>
    <mergeCell ref="F1597:G1597"/>
    <mergeCell ref="F1598:G1598"/>
    <mergeCell ref="F1589:G1589"/>
    <mergeCell ref="F1590:G1590"/>
    <mergeCell ref="F1591:G1591"/>
    <mergeCell ref="F1592:G1592"/>
    <mergeCell ref="F1593:G1593"/>
    <mergeCell ref="F1582:G1582"/>
    <mergeCell ref="F1583:G1583"/>
    <mergeCell ref="F1584:H1584"/>
    <mergeCell ref="A1585:H1585"/>
    <mergeCell ref="A1586:B1587"/>
    <mergeCell ref="C1586:C1587"/>
    <mergeCell ref="D1586:E1586"/>
    <mergeCell ref="F1586:G1586"/>
    <mergeCell ref="H1586:H1587"/>
    <mergeCell ref="F1577:G1577"/>
    <mergeCell ref="F1578:G1578"/>
    <mergeCell ref="F1579:G1579"/>
    <mergeCell ref="F1580:G1580"/>
    <mergeCell ref="F1581:G1581"/>
    <mergeCell ref="F1572:G1572"/>
    <mergeCell ref="F1573:G1573"/>
    <mergeCell ref="F1574:G1574"/>
    <mergeCell ref="F1575:G1575"/>
    <mergeCell ref="F1576:G1576"/>
    <mergeCell ref="F1565:G1565"/>
    <mergeCell ref="F1566:G1566"/>
    <mergeCell ref="F1567:H1567"/>
    <mergeCell ref="A1568:H1568"/>
    <mergeCell ref="A1569:B1570"/>
    <mergeCell ref="C1569:C1570"/>
    <mergeCell ref="D1569:E1569"/>
    <mergeCell ref="F1569:G1569"/>
    <mergeCell ref="H1569:H1570"/>
    <mergeCell ref="F1560:G1560"/>
    <mergeCell ref="F1561:G1561"/>
    <mergeCell ref="F1562:G1562"/>
    <mergeCell ref="F1563:G1563"/>
    <mergeCell ref="F1564:G1564"/>
    <mergeCell ref="F1555:G1555"/>
    <mergeCell ref="F1556:G1556"/>
    <mergeCell ref="F1557:G1557"/>
    <mergeCell ref="F1558:G1558"/>
    <mergeCell ref="F1559:G1559"/>
    <mergeCell ref="F1549:G1549"/>
    <mergeCell ref="F1550:H1550"/>
    <mergeCell ref="A1551:H1551"/>
    <mergeCell ref="A1552:B1553"/>
    <mergeCell ref="C1552:C1553"/>
    <mergeCell ref="D1552:E1552"/>
    <mergeCell ref="F1552:G1552"/>
    <mergeCell ref="H1552:H1553"/>
    <mergeCell ref="F1544:G1544"/>
    <mergeCell ref="F1545:G1545"/>
    <mergeCell ref="F1546:G1546"/>
    <mergeCell ref="F1547:G1547"/>
    <mergeCell ref="F1548:G1548"/>
    <mergeCell ref="F1539:G1539"/>
    <mergeCell ref="F1540:G1540"/>
    <mergeCell ref="F1541:G1541"/>
    <mergeCell ref="F1542:G1542"/>
    <mergeCell ref="F1543:G1543"/>
    <mergeCell ref="F1532:G1532"/>
    <mergeCell ref="F1533:G1533"/>
    <mergeCell ref="F1534:H1534"/>
    <mergeCell ref="A1535:H1535"/>
    <mergeCell ref="A1536:B1537"/>
    <mergeCell ref="C1536:C1537"/>
    <mergeCell ref="D1536:E1536"/>
    <mergeCell ref="F1536:G1536"/>
    <mergeCell ref="H1536:H1537"/>
    <mergeCell ref="F1527:G1527"/>
    <mergeCell ref="F1528:G1528"/>
    <mergeCell ref="F1529:G1529"/>
    <mergeCell ref="F1530:G1530"/>
    <mergeCell ref="F1531:G1531"/>
    <mergeCell ref="F1522:G1522"/>
    <mergeCell ref="F1523:G1523"/>
    <mergeCell ref="F1524:G1524"/>
    <mergeCell ref="F1525:G1525"/>
    <mergeCell ref="F1526:G1526"/>
    <mergeCell ref="F1515:G1515"/>
    <mergeCell ref="F1516:G1516"/>
    <mergeCell ref="F1517:H1517"/>
    <mergeCell ref="A1518:H1518"/>
    <mergeCell ref="A1519:B1520"/>
    <mergeCell ref="C1519:C1520"/>
    <mergeCell ref="D1519:E1519"/>
    <mergeCell ref="F1519:G1519"/>
    <mergeCell ref="H1519:H1520"/>
    <mergeCell ref="F1510:G1510"/>
    <mergeCell ref="F1511:G1511"/>
    <mergeCell ref="F1512:G1512"/>
    <mergeCell ref="F1513:G1513"/>
    <mergeCell ref="F1514:G1514"/>
    <mergeCell ref="F1505:G1505"/>
    <mergeCell ref="F1506:G1506"/>
    <mergeCell ref="F1507:G1507"/>
    <mergeCell ref="F1508:G1508"/>
    <mergeCell ref="F1509:G1509"/>
    <mergeCell ref="F1499:G1499"/>
    <mergeCell ref="F1500:H1500"/>
    <mergeCell ref="A1501:H1501"/>
    <mergeCell ref="A1502:B1503"/>
    <mergeCell ref="C1502:C1503"/>
    <mergeCell ref="D1502:E1502"/>
    <mergeCell ref="F1502:G1502"/>
    <mergeCell ref="H1502:H1503"/>
    <mergeCell ref="F1494:G1494"/>
    <mergeCell ref="F1495:G1495"/>
    <mergeCell ref="F1496:G1496"/>
    <mergeCell ref="F1497:G1497"/>
    <mergeCell ref="F1498:G1498"/>
    <mergeCell ref="F1489:G1489"/>
    <mergeCell ref="F1490:G1490"/>
    <mergeCell ref="F1491:G1491"/>
    <mergeCell ref="F1492:G1492"/>
    <mergeCell ref="F1493:G1493"/>
    <mergeCell ref="F1482:G1482"/>
    <mergeCell ref="F1483:G1483"/>
    <mergeCell ref="F1484:H1484"/>
    <mergeCell ref="A1485:H1485"/>
    <mergeCell ref="A1486:B1487"/>
    <mergeCell ref="C1486:C1487"/>
    <mergeCell ref="D1486:E1486"/>
    <mergeCell ref="F1486:G1486"/>
    <mergeCell ref="H1486:H1487"/>
    <mergeCell ref="F1477:G1477"/>
    <mergeCell ref="F1478:G1478"/>
    <mergeCell ref="F1479:G1479"/>
    <mergeCell ref="F1480:G1480"/>
    <mergeCell ref="F1481:G1481"/>
    <mergeCell ref="F1472:G1472"/>
    <mergeCell ref="F1473:G1473"/>
    <mergeCell ref="F1474:G1474"/>
    <mergeCell ref="F1475:G1475"/>
    <mergeCell ref="F1476:G1476"/>
    <mergeCell ref="F1465:G1465"/>
    <mergeCell ref="F1466:G1466"/>
    <mergeCell ref="F1467:H1467"/>
    <mergeCell ref="A1468:H1468"/>
    <mergeCell ref="A1469:B1470"/>
    <mergeCell ref="C1469:C1470"/>
    <mergeCell ref="D1469:E1469"/>
    <mergeCell ref="F1469:G1469"/>
    <mergeCell ref="H1469:H1470"/>
    <mergeCell ref="F1460:G1460"/>
    <mergeCell ref="F1461:G1461"/>
    <mergeCell ref="F1462:G1462"/>
    <mergeCell ref="F1463:G1463"/>
    <mergeCell ref="F1464:G1464"/>
    <mergeCell ref="F1455:G1455"/>
    <mergeCell ref="F1456:G1456"/>
    <mergeCell ref="F1457:G1457"/>
    <mergeCell ref="F1458:G1458"/>
    <mergeCell ref="F1459:G1459"/>
    <mergeCell ref="A1451:H1451"/>
    <mergeCell ref="A1452:B1453"/>
    <mergeCell ref="C1452:C1453"/>
    <mergeCell ref="D1452:E1452"/>
    <mergeCell ref="F1452:G1452"/>
    <mergeCell ref="H1452:H1453"/>
    <mergeCell ref="F1446:G1446"/>
    <mergeCell ref="F1447:G1447"/>
    <mergeCell ref="F1448:G1448"/>
    <mergeCell ref="F1449:G1449"/>
    <mergeCell ref="F1450:H1450"/>
    <mergeCell ref="C1441:D1441"/>
    <mergeCell ref="C1442:D1442"/>
    <mergeCell ref="F1443:G1443"/>
    <mergeCell ref="F1444:G1444"/>
    <mergeCell ref="F1445:G1445"/>
    <mergeCell ref="C1436:D1436"/>
    <mergeCell ref="C1437:D1437"/>
    <mergeCell ref="C1438:D1438"/>
    <mergeCell ref="F1439:G1439"/>
    <mergeCell ref="A1440:B1440"/>
    <mergeCell ref="C1440:D1440"/>
    <mergeCell ref="F1432:G1432"/>
    <mergeCell ref="F1433:H1433"/>
    <mergeCell ref="A1434:H1434"/>
    <mergeCell ref="A1435:B1435"/>
    <mergeCell ref="C1435:D1435"/>
    <mergeCell ref="F1427:G1427"/>
    <mergeCell ref="F1428:G1428"/>
    <mergeCell ref="F1429:G1429"/>
    <mergeCell ref="F1430:G1430"/>
    <mergeCell ref="F1431:G1431"/>
    <mergeCell ref="F1423:G1423"/>
    <mergeCell ref="A1424:B1424"/>
    <mergeCell ref="C1424:D1424"/>
    <mergeCell ref="C1425:D1425"/>
    <mergeCell ref="F1426:G1426"/>
    <mergeCell ref="C1419:D1419"/>
    <mergeCell ref="F1420:G1420"/>
    <mergeCell ref="A1421:B1421"/>
    <mergeCell ref="C1421:D1421"/>
    <mergeCell ref="C1422:D1422"/>
    <mergeCell ref="C1414:D1414"/>
    <mergeCell ref="C1415:D1415"/>
    <mergeCell ref="C1416:D1416"/>
    <mergeCell ref="C1417:D1417"/>
    <mergeCell ref="C1418:D1418"/>
    <mergeCell ref="F1409:G1409"/>
    <mergeCell ref="F1410:G1410"/>
    <mergeCell ref="F1411:H1411"/>
    <mergeCell ref="A1412:H1412"/>
    <mergeCell ref="A1413:B1413"/>
    <mergeCell ref="C1413:D1413"/>
    <mergeCell ref="F1404:G1404"/>
    <mergeCell ref="F1405:G1405"/>
    <mergeCell ref="F1406:G1406"/>
    <mergeCell ref="F1407:G1407"/>
    <mergeCell ref="F1408:G1408"/>
    <mergeCell ref="C1399:D1399"/>
    <mergeCell ref="C1400:D1400"/>
    <mergeCell ref="C1401:D1401"/>
    <mergeCell ref="C1402:D1402"/>
    <mergeCell ref="C1403:D1403"/>
    <mergeCell ref="C1395:D1395"/>
    <mergeCell ref="F1396:G1396"/>
    <mergeCell ref="A1397:B1397"/>
    <mergeCell ref="C1397:D1397"/>
    <mergeCell ref="C1398:D1398"/>
    <mergeCell ref="F1391:G1391"/>
    <mergeCell ref="F1392:H1392"/>
    <mergeCell ref="A1393:H1393"/>
    <mergeCell ref="A1394:B1394"/>
    <mergeCell ref="C1394:D1394"/>
    <mergeCell ref="F1386:G1386"/>
    <mergeCell ref="F1387:G1387"/>
    <mergeCell ref="F1388:G1388"/>
    <mergeCell ref="F1389:G1389"/>
    <mergeCell ref="F1390:G1390"/>
    <mergeCell ref="F1382:G1382"/>
    <mergeCell ref="A1383:B1383"/>
    <mergeCell ref="C1383:D1383"/>
    <mergeCell ref="C1384:D1384"/>
    <mergeCell ref="F1385:G1385"/>
    <mergeCell ref="C1378:D1378"/>
    <mergeCell ref="F1379:G1379"/>
    <mergeCell ref="A1380:B1380"/>
    <mergeCell ref="C1380:D1380"/>
    <mergeCell ref="C1381:D1381"/>
    <mergeCell ref="C1373:D1373"/>
    <mergeCell ref="C1374:D1374"/>
    <mergeCell ref="C1375:D1375"/>
    <mergeCell ref="C1376:D1376"/>
    <mergeCell ref="C1377:D1377"/>
    <mergeCell ref="F1369:G1369"/>
    <mergeCell ref="F1370:H1370"/>
    <mergeCell ref="A1371:H1371"/>
    <mergeCell ref="A1372:B1372"/>
    <mergeCell ref="C1372:D1372"/>
    <mergeCell ref="F1364:G1364"/>
    <mergeCell ref="F1365:G1365"/>
    <mergeCell ref="F1366:G1366"/>
    <mergeCell ref="F1367:G1367"/>
    <mergeCell ref="F1368:G1368"/>
    <mergeCell ref="F1360:G1360"/>
    <mergeCell ref="A1361:B1361"/>
    <mergeCell ref="C1361:D1361"/>
    <mergeCell ref="C1362:D1362"/>
    <mergeCell ref="F1363:G1363"/>
    <mergeCell ref="C1356:D1356"/>
    <mergeCell ref="F1357:G1357"/>
    <mergeCell ref="A1358:B1358"/>
    <mergeCell ref="C1358:D1358"/>
    <mergeCell ref="C1359:D1359"/>
    <mergeCell ref="C1351:D1351"/>
    <mergeCell ref="C1352:D1352"/>
    <mergeCell ref="C1353:D1353"/>
    <mergeCell ref="C1354:D1354"/>
    <mergeCell ref="C1355:D1355"/>
    <mergeCell ref="F1347:G1347"/>
    <mergeCell ref="F1348:H1348"/>
    <mergeCell ref="A1349:H1349"/>
    <mergeCell ref="A1350:B1350"/>
    <mergeCell ref="C1350:D1350"/>
    <mergeCell ref="F1342:G1342"/>
    <mergeCell ref="F1343:G1343"/>
    <mergeCell ref="F1344:G1344"/>
    <mergeCell ref="F1345:G1345"/>
    <mergeCell ref="F1346:G1346"/>
    <mergeCell ref="A1338:B1338"/>
    <mergeCell ref="C1338:D1338"/>
    <mergeCell ref="C1339:D1339"/>
    <mergeCell ref="C1340:D1340"/>
    <mergeCell ref="F1341:G1341"/>
    <mergeCell ref="A1334:B1334"/>
    <mergeCell ref="C1334:D1334"/>
    <mergeCell ref="C1335:D1335"/>
    <mergeCell ref="C1336:D1336"/>
    <mergeCell ref="F1337:G1337"/>
    <mergeCell ref="F1329:G1329"/>
    <mergeCell ref="F1330:G1330"/>
    <mergeCell ref="F1331:G1331"/>
    <mergeCell ref="F1332:H1332"/>
    <mergeCell ref="A1333:H1333"/>
    <mergeCell ref="C1324:D1324"/>
    <mergeCell ref="F1325:G1325"/>
    <mergeCell ref="F1326:G1326"/>
    <mergeCell ref="F1327:G1327"/>
    <mergeCell ref="F1328:G1328"/>
    <mergeCell ref="C1320:D1320"/>
    <mergeCell ref="C1321:D1321"/>
    <mergeCell ref="F1322:G1322"/>
    <mergeCell ref="A1323:B1323"/>
    <mergeCell ref="C1323:D1323"/>
    <mergeCell ref="F1316:G1316"/>
    <mergeCell ref="F1317:H1317"/>
    <mergeCell ref="A1318:H1318"/>
    <mergeCell ref="A1319:B1319"/>
    <mergeCell ref="C1319:D1319"/>
    <mergeCell ref="F1311:G1311"/>
    <mergeCell ref="F1312:G1312"/>
    <mergeCell ref="F1313:G1313"/>
    <mergeCell ref="F1314:G1314"/>
    <mergeCell ref="F1315:G1315"/>
    <mergeCell ref="A1307:B1307"/>
    <mergeCell ref="C1307:D1307"/>
    <mergeCell ref="C1308:D1308"/>
    <mergeCell ref="C1309:D1309"/>
    <mergeCell ref="F1310:G1310"/>
    <mergeCell ref="C1302:D1302"/>
    <mergeCell ref="C1303:D1303"/>
    <mergeCell ref="C1304:D1304"/>
    <mergeCell ref="C1305:D1305"/>
    <mergeCell ref="F1306:G1306"/>
    <mergeCell ref="A1298:H1298"/>
    <mergeCell ref="A1299:B1299"/>
    <mergeCell ref="C1299:D1299"/>
    <mergeCell ref="C1300:D1300"/>
    <mergeCell ref="C1301:D1301"/>
    <mergeCell ref="F1293:G1293"/>
    <mergeCell ref="F1294:G1294"/>
    <mergeCell ref="F1295:G1295"/>
    <mergeCell ref="F1296:G1296"/>
    <mergeCell ref="F1297:H1297"/>
    <mergeCell ref="C1288:D1288"/>
    <mergeCell ref="C1289:D1289"/>
    <mergeCell ref="F1290:G1290"/>
    <mergeCell ref="F1291:G1291"/>
    <mergeCell ref="F1292:G1292"/>
    <mergeCell ref="C1283:D1283"/>
    <mergeCell ref="C1284:D1284"/>
    <mergeCell ref="C1285:D1285"/>
    <mergeCell ref="F1286:G1286"/>
    <mergeCell ref="A1287:B1287"/>
    <mergeCell ref="C1287:D1287"/>
    <mergeCell ref="A1279:H1279"/>
    <mergeCell ref="A1280:B1280"/>
    <mergeCell ref="C1280:D1280"/>
    <mergeCell ref="C1281:D1281"/>
    <mergeCell ref="C1282:D1282"/>
    <mergeCell ref="F1274:G1274"/>
    <mergeCell ref="F1275:G1275"/>
    <mergeCell ref="F1276:G1276"/>
    <mergeCell ref="F1277:G1277"/>
    <mergeCell ref="F1278:H1278"/>
    <mergeCell ref="C1269:D1269"/>
    <mergeCell ref="C1270:D1270"/>
    <mergeCell ref="F1271:G1271"/>
    <mergeCell ref="F1272:G1272"/>
    <mergeCell ref="F1273:G1273"/>
    <mergeCell ref="C1265:D1265"/>
    <mergeCell ref="C1266:D1266"/>
    <mergeCell ref="F1267:G1267"/>
    <mergeCell ref="A1268:B1268"/>
    <mergeCell ref="C1268:D1268"/>
    <mergeCell ref="A1261:H1261"/>
    <mergeCell ref="A1262:B1262"/>
    <mergeCell ref="C1262:D1262"/>
    <mergeCell ref="C1263:D1263"/>
    <mergeCell ref="C1264:D1264"/>
    <mergeCell ref="F1256:G1256"/>
    <mergeCell ref="F1257:G1257"/>
    <mergeCell ref="F1258:G1258"/>
    <mergeCell ref="F1259:G1259"/>
    <mergeCell ref="F1260:H1260"/>
    <mergeCell ref="C1251:D1251"/>
    <mergeCell ref="C1252:D1252"/>
    <mergeCell ref="F1253:G1253"/>
    <mergeCell ref="F1254:G1254"/>
    <mergeCell ref="F1255:G1255"/>
    <mergeCell ref="C1246:D1246"/>
    <mergeCell ref="C1247:D1247"/>
    <mergeCell ref="C1248:D1248"/>
    <mergeCell ref="F1249:G1249"/>
    <mergeCell ref="A1250:B1250"/>
    <mergeCell ref="C1250:D1250"/>
    <mergeCell ref="A1242:H1242"/>
    <mergeCell ref="A1243:B1243"/>
    <mergeCell ref="C1243:D1243"/>
    <mergeCell ref="C1244:D1244"/>
    <mergeCell ref="C1245:D1245"/>
    <mergeCell ref="F1237:G1237"/>
    <mergeCell ref="F1238:G1238"/>
    <mergeCell ref="F1239:G1239"/>
    <mergeCell ref="F1240:G1240"/>
    <mergeCell ref="F1241:H1241"/>
    <mergeCell ref="D1232:E1232"/>
    <mergeCell ref="F1233:G1233"/>
    <mergeCell ref="F1234:G1234"/>
    <mergeCell ref="F1235:G1235"/>
    <mergeCell ref="F1236:G1236"/>
    <mergeCell ref="B1228:D1228"/>
    <mergeCell ref="F1229:G1229"/>
    <mergeCell ref="A1230:B1230"/>
    <mergeCell ref="D1230:E1230"/>
    <mergeCell ref="D1231:E1231"/>
    <mergeCell ref="A1223:D1223"/>
    <mergeCell ref="B1224:D1224"/>
    <mergeCell ref="B1225:D1225"/>
    <mergeCell ref="F1226:G1226"/>
    <mergeCell ref="A1227:D1227"/>
    <mergeCell ref="B1218:D1218"/>
    <mergeCell ref="F1219:G1219"/>
    <mergeCell ref="F1220:G1220"/>
    <mergeCell ref="F1221:G1221"/>
    <mergeCell ref="F1222:G1222"/>
    <mergeCell ref="F1213:G1213"/>
    <mergeCell ref="A1214:D1214"/>
    <mergeCell ref="B1215:D1215"/>
    <mergeCell ref="B1216:D1216"/>
    <mergeCell ref="B1217:D1217"/>
    <mergeCell ref="F1203:G1203"/>
    <mergeCell ref="F1204:G1204"/>
    <mergeCell ref="F1205:H1205"/>
    <mergeCell ref="A1206:H1206"/>
    <mergeCell ref="A1207:B1208"/>
    <mergeCell ref="C1207:C1208"/>
    <mergeCell ref="D1207:E1207"/>
    <mergeCell ref="F1207:G1207"/>
    <mergeCell ref="H1207:H1208"/>
    <mergeCell ref="F1198:G1198"/>
    <mergeCell ref="F1199:G1199"/>
    <mergeCell ref="F1200:G1200"/>
    <mergeCell ref="F1201:G1201"/>
    <mergeCell ref="F1202:G1202"/>
    <mergeCell ref="F1194:G1194"/>
    <mergeCell ref="A1195:B1195"/>
    <mergeCell ref="D1195:E1195"/>
    <mergeCell ref="D1196:E1196"/>
    <mergeCell ref="F1197:G1197"/>
    <mergeCell ref="F1189:G1189"/>
    <mergeCell ref="F1190:G1190"/>
    <mergeCell ref="F1191:G1191"/>
    <mergeCell ref="A1192:D1192"/>
    <mergeCell ref="B1193:D1193"/>
    <mergeCell ref="F1184:G1184"/>
    <mergeCell ref="A1185:D1185"/>
    <mergeCell ref="B1186:D1186"/>
    <mergeCell ref="B1187:D1187"/>
    <mergeCell ref="F1188:G1188"/>
    <mergeCell ref="A1180:B1181"/>
    <mergeCell ref="C1180:C1181"/>
    <mergeCell ref="D1180:E1180"/>
    <mergeCell ref="F1180:G1180"/>
    <mergeCell ref="H1180:H1181"/>
    <mergeCell ref="F1175:G1175"/>
    <mergeCell ref="F1176:G1176"/>
    <mergeCell ref="F1177:G1177"/>
    <mergeCell ref="F1178:H1178"/>
    <mergeCell ref="A1179:H1179"/>
    <mergeCell ref="C1170:D1170"/>
    <mergeCell ref="F1171:G1171"/>
    <mergeCell ref="F1172:G1172"/>
    <mergeCell ref="F1173:G1173"/>
    <mergeCell ref="F1174:G1174"/>
    <mergeCell ref="F1166:G1166"/>
    <mergeCell ref="F1167:H1167"/>
    <mergeCell ref="A1168:H1168"/>
    <mergeCell ref="A1169:B1169"/>
    <mergeCell ref="C1169:D1169"/>
    <mergeCell ref="F1161:G1161"/>
    <mergeCell ref="F1162:G1162"/>
    <mergeCell ref="F1163:G1163"/>
    <mergeCell ref="F1164:G1164"/>
    <mergeCell ref="F1165:G1165"/>
    <mergeCell ref="F1157:G1157"/>
    <mergeCell ref="A1158:B1158"/>
    <mergeCell ref="C1158:D1158"/>
    <mergeCell ref="C1159:D1159"/>
    <mergeCell ref="F1160:G1160"/>
    <mergeCell ref="C1153:D1153"/>
    <mergeCell ref="F1154:G1154"/>
    <mergeCell ref="A1155:B1155"/>
    <mergeCell ref="C1155:D1155"/>
    <mergeCell ref="C1156:D1156"/>
    <mergeCell ref="C1148:D1148"/>
    <mergeCell ref="C1149:D1149"/>
    <mergeCell ref="C1150:D1150"/>
    <mergeCell ref="C1151:D1151"/>
    <mergeCell ref="C1152:D1152"/>
    <mergeCell ref="F1143:G1143"/>
    <mergeCell ref="F1144:G1144"/>
    <mergeCell ref="F1145:H1145"/>
    <mergeCell ref="A1146:H1146"/>
    <mergeCell ref="A1147:B1147"/>
    <mergeCell ref="C1147:D1147"/>
    <mergeCell ref="F1138:G1138"/>
    <mergeCell ref="F1139:G1139"/>
    <mergeCell ref="F1140:G1140"/>
    <mergeCell ref="F1141:G1141"/>
    <mergeCell ref="F1142:G1142"/>
    <mergeCell ref="C1134:D1134"/>
    <mergeCell ref="F1135:G1135"/>
    <mergeCell ref="A1136:B1136"/>
    <mergeCell ref="C1136:D1136"/>
    <mergeCell ref="C1137:D1137"/>
    <mergeCell ref="C1129:D1129"/>
    <mergeCell ref="C1130:D1130"/>
    <mergeCell ref="C1131:D1131"/>
    <mergeCell ref="F1132:G1132"/>
    <mergeCell ref="A1133:B1133"/>
    <mergeCell ref="C1133:D1133"/>
    <mergeCell ref="A1125:B1125"/>
    <mergeCell ref="C1125:D1125"/>
    <mergeCell ref="C1126:D1126"/>
    <mergeCell ref="C1127:D1127"/>
    <mergeCell ref="C1128:D1128"/>
    <mergeCell ref="F1120:G1120"/>
    <mergeCell ref="F1121:G1121"/>
    <mergeCell ref="F1122:G1122"/>
    <mergeCell ref="F1123:H1123"/>
    <mergeCell ref="A1124:H1124"/>
    <mergeCell ref="C1115:D1115"/>
    <mergeCell ref="F1116:G1116"/>
    <mergeCell ref="F1117:G1117"/>
    <mergeCell ref="F1118:G1118"/>
    <mergeCell ref="F1119:G1119"/>
    <mergeCell ref="A1111:B1111"/>
    <mergeCell ref="C1111:D1111"/>
    <mergeCell ref="C1112:D1112"/>
    <mergeCell ref="F1113:G1113"/>
    <mergeCell ref="A1114:B1114"/>
    <mergeCell ref="C1114:D1114"/>
    <mergeCell ref="C1106:D1106"/>
    <mergeCell ref="C1107:D1107"/>
    <mergeCell ref="C1108:D1108"/>
    <mergeCell ref="C1109:D1109"/>
    <mergeCell ref="F1110:G1110"/>
    <mergeCell ref="A1102:H1102"/>
    <mergeCell ref="A1103:B1103"/>
    <mergeCell ref="C1103:D1103"/>
    <mergeCell ref="C1104:D1104"/>
    <mergeCell ref="C1105:D1105"/>
    <mergeCell ref="F1097:G1097"/>
    <mergeCell ref="F1098:G1098"/>
    <mergeCell ref="F1099:G1099"/>
    <mergeCell ref="F1100:G1100"/>
    <mergeCell ref="F1101:H1101"/>
    <mergeCell ref="C1092:D1092"/>
    <mergeCell ref="C1093:D1093"/>
    <mergeCell ref="F1094:G1094"/>
    <mergeCell ref="F1095:G1095"/>
    <mergeCell ref="F1096:G1096"/>
    <mergeCell ref="C1087:D1087"/>
    <mergeCell ref="C1088:D1088"/>
    <mergeCell ref="C1089:D1089"/>
    <mergeCell ref="F1090:G1090"/>
    <mergeCell ref="A1091:B1091"/>
    <mergeCell ref="C1091:D1091"/>
    <mergeCell ref="F1082:G1082"/>
    <mergeCell ref="F1083:G1083"/>
    <mergeCell ref="F1084:H1084"/>
    <mergeCell ref="A1085:H1085"/>
    <mergeCell ref="A1086:B1086"/>
    <mergeCell ref="C1086:D1086"/>
    <mergeCell ref="F1077:G1077"/>
    <mergeCell ref="F1078:G1078"/>
    <mergeCell ref="F1079:G1079"/>
    <mergeCell ref="F1080:G1080"/>
    <mergeCell ref="F1081:G1081"/>
    <mergeCell ref="C1073:D1073"/>
    <mergeCell ref="F1074:G1074"/>
    <mergeCell ref="A1075:B1075"/>
    <mergeCell ref="C1075:D1075"/>
    <mergeCell ref="C1076:D1076"/>
    <mergeCell ref="C1068:D1068"/>
    <mergeCell ref="C1069:D1069"/>
    <mergeCell ref="C1070:D1070"/>
    <mergeCell ref="F1071:G1071"/>
    <mergeCell ref="A1072:B1072"/>
    <mergeCell ref="C1072:D1072"/>
    <mergeCell ref="A1064:B1064"/>
    <mergeCell ref="C1064:D1064"/>
    <mergeCell ref="C1065:D1065"/>
    <mergeCell ref="C1066:D1066"/>
    <mergeCell ref="C1067:D1067"/>
    <mergeCell ref="F1059:G1059"/>
    <mergeCell ref="F1060:G1060"/>
    <mergeCell ref="F1061:G1061"/>
    <mergeCell ref="F1062:H1062"/>
    <mergeCell ref="A1063:H1063"/>
    <mergeCell ref="C1054:D1054"/>
    <mergeCell ref="F1055:G1055"/>
    <mergeCell ref="F1056:G1056"/>
    <mergeCell ref="F1057:G1057"/>
    <mergeCell ref="F1058:G1058"/>
    <mergeCell ref="A1050:B1050"/>
    <mergeCell ref="C1050:D1050"/>
    <mergeCell ref="C1051:D1051"/>
    <mergeCell ref="F1052:G1052"/>
    <mergeCell ref="A1053:B1053"/>
    <mergeCell ref="C1053:D1053"/>
    <mergeCell ref="C1045:D1045"/>
    <mergeCell ref="C1046:D1046"/>
    <mergeCell ref="C1047:D1047"/>
    <mergeCell ref="C1048:D1048"/>
    <mergeCell ref="F1049:G1049"/>
    <mergeCell ref="A1041:H1041"/>
    <mergeCell ref="A1042:B1042"/>
    <mergeCell ref="C1042:D1042"/>
    <mergeCell ref="C1043:D1043"/>
    <mergeCell ref="C1044:D1044"/>
    <mergeCell ref="F1036:G1036"/>
    <mergeCell ref="F1037:G1037"/>
    <mergeCell ref="F1038:G1038"/>
    <mergeCell ref="F1039:G1039"/>
    <mergeCell ref="F1040:H1040"/>
    <mergeCell ref="C1031:D1031"/>
    <mergeCell ref="C1032:D1032"/>
    <mergeCell ref="F1033:G1033"/>
    <mergeCell ref="F1034:G1034"/>
    <mergeCell ref="F1035:G1035"/>
    <mergeCell ref="C1027:D1027"/>
    <mergeCell ref="C1028:D1028"/>
    <mergeCell ref="F1029:G1029"/>
    <mergeCell ref="A1030:B1030"/>
    <mergeCell ref="C1030:D1030"/>
    <mergeCell ref="C1022:D1022"/>
    <mergeCell ref="C1023:D1023"/>
    <mergeCell ref="C1024:D1024"/>
    <mergeCell ref="C1025:D1025"/>
    <mergeCell ref="C1026:D1026"/>
    <mergeCell ref="F1017:G1017"/>
    <mergeCell ref="F1018:G1018"/>
    <mergeCell ref="F1019:H1019"/>
    <mergeCell ref="A1020:H1020"/>
    <mergeCell ref="A1021:B1021"/>
    <mergeCell ref="C1021:D1021"/>
    <mergeCell ref="F1012:G1012"/>
    <mergeCell ref="F1013:G1013"/>
    <mergeCell ref="F1014:G1014"/>
    <mergeCell ref="F1015:G1015"/>
    <mergeCell ref="F1016:G1016"/>
    <mergeCell ref="C1008:D1008"/>
    <mergeCell ref="F1009:G1009"/>
    <mergeCell ref="A1010:B1010"/>
    <mergeCell ref="C1010:D1010"/>
    <mergeCell ref="C1011:D1011"/>
    <mergeCell ref="F1004:G1004"/>
    <mergeCell ref="F1005:H1005"/>
    <mergeCell ref="A1006:H1006"/>
    <mergeCell ref="A1007:B1007"/>
    <mergeCell ref="C1007:D1007"/>
    <mergeCell ref="F999:G999"/>
    <mergeCell ref="F1000:G1000"/>
    <mergeCell ref="F1001:G1001"/>
    <mergeCell ref="F1002:G1002"/>
    <mergeCell ref="F1003:G1003"/>
    <mergeCell ref="C994:D994"/>
    <mergeCell ref="C995:D995"/>
    <mergeCell ref="C996:D996"/>
    <mergeCell ref="C997:D997"/>
    <mergeCell ref="F998:G998"/>
    <mergeCell ref="F990:G990"/>
    <mergeCell ref="F991:H991"/>
    <mergeCell ref="A992:H992"/>
    <mergeCell ref="A993:B993"/>
    <mergeCell ref="C993:D993"/>
    <mergeCell ref="F985:G985"/>
    <mergeCell ref="F986:G986"/>
    <mergeCell ref="F987:G987"/>
    <mergeCell ref="F988:G988"/>
    <mergeCell ref="F989:G989"/>
    <mergeCell ref="C980:D980"/>
    <mergeCell ref="C981:D981"/>
    <mergeCell ref="C982:D982"/>
    <mergeCell ref="C983:D983"/>
    <mergeCell ref="F984:G984"/>
    <mergeCell ref="F976:G976"/>
    <mergeCell ref="F977:H977"/>
    <mergeCell ref="A978:H978"/>
    <mergeCell ref="A979:B979"/>
    <mergeCell ref="C979:D979"/>
    <mergeCell ref="F971:G971"/>
    <mergeCell ref="F972:G972"/>
    <mergeCell ref="F973:G973"/>
    <mergeCell ref="F974:G974"/>
    <mergeCell ref="F975:G975"/>
    <mergeCell ref="F967:G967"/>
    <mergeCell ref="A968:B968"/>
    <mergeCell ref="C968:D968"/>
    <mergeCell ref="C969:D969"/>
    <mergeCell ref="F970:G970"/>
    <mergeCell ref="A963:B963"/>
    <mergeCell ref="C963:D963"/>
    <mergeCell ref="C964:D964"/>
    <mergeCell ref="C965:D965"/>
    <mergeCell ref="C966:D966"/>
    <mergeCell ref="C958:D958"/>
    <mergeCell ref="C959:D959"/>
    <mergeCell ref="C960:D960"/>
    <mergeCell ref="C961:D961"/>
    <mergeCell ref="F962:G962"/>
    <mergeCell ref="C953:D953"/>
    <mergeCell ref="C954:D954"/>
    <mergeCell ref="C955:D955"/>
    <mergeCell ref="C956:D956"/>
    <mergeCell ref="C957:D957"/>
    <mergeCell ref="F948:G948"/>
    <mergeCell ref="F949:G949"/>
    <mergeCell ref="F950:H950"/>
    <mergeCell ref="A951:H951"/>
    <mergeCell ref="A952:B952"/>
    <mergeCell ref="C952:D952"/>
    <mergeCell ref="F943:G943"/>
    <mergeCell ref="F944:G944"/>
    <mergeCell ref="F945:G945"/>
    <mergeCell ref="F946:G946"/>
    <mergeCell ref="F947:G947"/>
    <mergeCell ref="F939:G939"/>
    <mergeCell ref="A940:B940"/>
    <mergeCell ref="C940:D940"/>
    <mergeCell ref="C941:D941"/>
    <mergeCell ref="C942:D942"/>
    <mergeCell ref="A935:H935"/>
    <mergeCell ref="A936:B936"/>
    <mergeCell ref="C936:D936"/>
    <mergeCell ref="C937:D937"/>
    <mergeCell ref="C938:D938"/>
    <mergeCell ref="F930:G930"/>
    <mergeCell ref="F931:G931"/>
    <mergeCell ref="F932:G932"/>
    <mergeCell ref="F933:G933"/>
    <mergeCell ref="F934:H934"/>
    <mergeCell ref="C925:D925"/>
    <mergeCell ref="C926:D926"/>
    <mergeCell ref="F927:G927"/>
    <mergeCell ref="F928:G928"/>
    <mergeCell ref="F929:G929"/>
    <mergeCell ref="C920:D920"/>
    <mergeCell ref="C921:D921"/>
    <mergeCell ref="C922:D922"/>
    <mergeCell ref="F923:G923"/>
    <mergeCell ref="A924:B924"/>
    <mergeCell ref="C924:D924"/>
    <mergeCell ref="A916:B916"/>
    <mergeCell ref="C916:D916"/>
    <mergeCell ref="C917:D917"/>
    <mergeCell ref="C918:D918"/>
    <mergeCell ref="C919:D919"/>
    <mergeCell ref="F911:G911"/>
    <mergeCell ref="F912:G912"/>
    <mergeCell ref="F913:G913"/>
    <mergeCell ref="F914:H914"/>
    <mergeCell ref="A915:H915"/>
    <mergeCell ref="C906:D906"/>
    <mergeCell ref="F907:G907"/>
    <mergeCell ref="F908:G908"/>
    <mergeCell ref="F909:G909"/>
    <mergeCell ref="F910:G910"/>
    <mergeCell ref="F902:G902"/>
    <mergeCell ref="F903:H903"/>
    <mergeCell ref="A904:H904"/>
    <mergeCell ref="A905:B905"/>
    <mergeCell ref="C905:D905"/>
    <mergeCell ref="F897:G897"/>
    <mergeCell ref="F898:G898"/>
    <mergeCell ref="F899:G899"/>
    <mergeCell ref="F900:G900"/>
    <mergeCell ref="F901:G901"/>
    <mergeCell ref="F893:G893"/>
    <mergeCell ref="A894:B894"/>
    <mergeCell ref="C894:D894"/>
    <mergeCell ref="C895:D895"/>
    <mergeCell ref="F896:G896"/>
    <mergeCell ref="F889:H889"/>
    <mergeCell ref="A890:H890"/>
    <mergeCell ref="A891:B891"/>
    <mergeCell ref="C891:D891"/>
    <mergeCell ref="C892:D892"/>
    <mergeCell ref="F884:G884"/>
    <mergeCell ref="F885:G885"/>
    <mergeCell ref="F886:G886"/>
    <mergeCell ref="F887:G887"/>
    <mergeCell ref="F888:G888"/>
    <mergeCell ref="A880:B880"/>
    <mergeCell ref="C880:D880"/>
    <mergeCell ref="C881:D881"/>
    <mergeCell ref="F882:G882"/>
    <mergeCell ref="F883:G883"/>
    <mergeCell ref="F876:G876"/>
    <mergeCell ref="A877:B877"/>
    <mergeCell ref="C877:D877"/>
    <mergeCell ref="C878:D878"/>
    <mergeCell ref="F879:G879"/>
    <mergeCell ref="C871:D871"/>
    <mergeCell ref="C872:D872"/>
    <mergeCell ref="C873:D873"/>
    <mergeCell ref="C874:D874"/>
    <mergeCell ref="C875:D875"/>
    <mergeCell ref="F867:G867"/>
    <mergeCell ref="F868:H868"/>
    <mergeCell ref="A869:H869"/>
    <mergeCell ref="A870:B870"/>
    <mergeCell ref="C870:D870"/>
    <mergeCell ref="F862:G862"/>
    <mergeCell ref="F863:G863"/>
    <mergeCell ref="F864:G864"/>
    <mergeCell ref="F865:G865"/>
    <mergeCell ref="F866:G866"/>
    <mergeCell ref="F858:G858"/>
    <mergeCell ref="A859:B859"/>
    <mergeCell ref="C859:D859"/>
    <mergeCell ref="C860:D860"/>
    <mergeCell ref="F861:G861"/>
    <mergeCell ref="C854:D854"/>
    <mergeCell ref="F855:G855"/>
    <mergeCell ref="A856:B856"/>
    <mergeCell ref="C856:D856"/>
    <mergeCell ref="C857:D857"/>
    <mergeCell ref="C849:D849"/>
    <mergeCell ref="C850:D850"/>
    <mergeCell ref="C851:D851"/>
    <mergeCell ref="C852:D852"/>
    <mergeCell ref="C853:D853"/>
    <mergeCell ref="F845:G845"/>
    <mergeCell ref="F846:H846"/>
    <mergeCell ref="A847:H847"/>
    <mergeCell ref="A848:B848"/>
    <mergeCell ref="C848:D848"/>
    <mergeCell ref="F840:G840"/>
    <mergeCell ref="F841:G841"/>
    <mergeCell ref="F842:G842"/>
    <mergeCell ref="F843:G843"/>
    <mergeCell ref="F844:G844"/>
    <mergeCell ref="F836:G836"/>
    <mergeCell ref="A837:B837"/>
    <mergeCell ref="C837:D837"/>
    <mergeCell ref="C838:D838"/>
    <mergeCell ref="F839:G839"/>
    <mergeCell ref="C832:D832"/>
    <mergeCell ref="F833:G833"/>
    <mergeCell ref="A834:B834"/>
    <mergeCell ref="C834:D834"/>
    <mergeCell ref="C835:D835"/>
    <mergeCell ref="C827:D827"/>
    <mergeCell ref="C828:D828"/>
    <mergeCell ref="C829:D829"/>
    <mergeCell ref="C830:D830"/>
    <mergeCell ref="C831:D831"/>
    <mergeCell ref="F823:G823"/>
    <mergeCell ref="F824:H824"/>
    <mergeCell ref="A825:H825"/>
    <mergeCell ref="A826:B826"/>
    <mergeCell ref="C826:D826"/>
    <mergeCell ref="F818:G818"/>
    <mergeCell ref="F819:G819"/>
    <mergeCell ref="F820:G820"/>
    <mergeCell ref="F821:G821"/>
    <mergeCell ref="F822:G822"/>
    <mergeCell ref="F814:G814"/>
    <mergeCell ref="A815:B815"/>
    <mergeCell ref="C815:D815"/>
    <mergeCell ref="C816:D816"/>
    <mergeCell ref="F817:G817"/>
    <mergeCell ref="C810:D810"/>
    <mergeCell ref="F811:G811"/>
    <mergeCell ref="A812:B812"/>
    <mergeCell ref="C812:D812"/>
    <mergeCell ref="C813:D813"/>
    <mergeCell ref="A806:B806"/>
    <mergeCell ref="C806:D806"/>
    <mergeCell ref="C807:D807"/>
    <mergeCell ref="C808:D808"/>
    <mergeCell ref="C809:D809"/>
    <mergeCell ref="F801:G801"/>
    <mergeCell ref="F802:G802"/>
    <mergeCell ref="F803:G803"/>
    <mergeCell ref="F804:H804"/>
    <mergeCell ref="A805:H805"/>
    <mergeCell ref="C796:D796"/>
    <mergeCell ref="F797:G797"/>
    <mergeCell ref="F798:G798"/>
    <mergeCell ref="F799:G799"/>
    <mergeCell ref="F800:G800"/>
    <mergeCell ref="C792:D792"/>
    <mergeCell ref="C793:D793"/>
    <mergeCell ref="F794:G794"/>
    <mergeCell ref="A795:B795"/>
    <mergeCell ref="C795:D795"/>
    <mergeCell ref="F787:G787"/>
    <mergeCell ref="F788:G788"/>
    <mergeCell ref="F789:H789"/>
    <mergeCell ref="A790:H790"/>
    <mergeCell ref="A791:B791"/>
    <mergeCell ref="C791:D791"/>
    <mergeCell ref="F782:G782"/>
    <mergeCell ref="F783:G783"/>
    <mergeCell ref="F784:G784"/>
    <mergeCell ref="F785:G785"/>
    <mergeCell ref="F786:G786"/>
    <mergeCell ref="C778:D778"/>
    <mergeCell ref="F779:G779"/>
    <mergeCell ref="A780:B780"/>
    <mergeCell ref="C780:D780"/>
    <mergeCell ref="C781:D781"/>
    <mergeCell ref="F774:H774"/>
    <mergeCell ref="A775:H775"/>
    <mergeCell ref="A776:B776"/>
    <mergeCell ref="C776:D776"/>
    <mergeCell ref="C777:D777"/>
    <mergeCell ref="F769:G769"/>
    <mergeCell ref="F770:G770"/>
    <mergeCell ref="F771:G771"/>
    <mergeCell ref="F772:G772"/>
    <mergeCell ref="F773:G773"/>
    <mergeCell ref="A765:B765"/>
    <mergeCell ref="C765:D765"/>
    <mergeCell ref="C766:D766"/>
    <mergeCell ref="F767:G767"/>
    <mergeCell ref="F768:G768"/>
    <mergeCell ref="C760:D760"/>
    <mergeCell ref="C761:D761"/>
    <mergeCell ref="C762:D762"/>
    <mergeCell ref="C763:D763"/>
    <mergeCell ref="F764:G764"/>
    <mergeCell ref="F756:G756"/>
    <mergeCell ref="F757:H757"/>
    <mergeCell ref="A758:H758"/>
    <mergeCell ref="A759:B759"/>
    <mergeCell ref="C759:D759"/>
    <mergeCell ref="F751:G751"/>
    <mergeCell ref="F752:G752"/>
    <mergeCell ref="F753:G753"/>
    <mergeCell ref="F754:G754"/>
    <mergeCell ref="F755:G755"/>
    <mergeCell ref="A747:B747"/>
    <mergeCell ref="C747:D747"/>
    <mergeCell ref="C748:D748"/>
    <mergeCell ref="C749:D749"/>
    <mergeCell ref="F750:G750"/>
    <mergeCell ref="F742:G742"/>
    <mergeCell ref="F743:G743"/>
    <mergeCell ref="F744:G744"/>
    <mergeCell ref="F745:H745"/>
    <mergeCell ref="A746:H746"/>
    <mergeCell ref="C737:D737"/>
    <mergeCell ref="F738:G738"/>
    <mergeCell ref="F739:G739"/>
    <mergeCell ref="F740:G740"/>
    <mergeCell ref="F741:G741"/>
    <mergeCell ref="F733:H733"/>
    <mergeCell ref="A734:H734"/>
    <mergeCell ref="A735:B735"/>
    <mergeCell ref="C735:D735"/>
    <mergeCell ref="C736:D736"/>
    <mergeCell ref="F728:G728"/>
    <mergeCell ref="F729:G729"/>
    <mergeCell ref="F730:G730"/>
    <mergeCell ref="F731:G731"/>
    <mergeCell ref="F732:G732"/>
    <mergeCell ref="A724:B724"/>
    <mergeCell ref="C724:D724"/>
    <mergeCell ref="C725:D725"/>
    <mergeCell ref="F726:G726"/>
    <mergeCell ref="F727:G727"/>
    <mergeCell ref="C719:D719"/>
    <mergeCell ref="C720:D720"/>
    <mergeCell ref="C721:D721"/>
    <mergeCell ref="C722:D722"/>
    <mergeCell ref="F723:G723"/>
    <mergeCell ref="F714:G714"/>
    <mergeCell ref="F715:G715"/>
    <mergeCell ref="F716:H716"/>
    <mergeCell ref="A717:H717"/>
    <mergeCell ref="A718:B718"/>
    <mergeCell ref="C718:D718"/>
    <mergeCell ref="F709:G709"/>
    <mergeCell ref="F710:G710"/>
    <mergeCell ref="F711:G711"/>
    <mergeCell ref="F712:G712"/>
    <mergeCell ref="F713:G713"/>
    <mergeCell ref="C705:D705"/>
    <mergeCell ref="F706:G706"/>
    <mergeCell ref="A707:B707"/>
    <mergeCell ref="C707:D707"/>
    <mergeCell ref="C708:D708"/>
    <mergeCell ref="F701:H701"/>
    <mergeCell ref="A702:H702"/>
    <mergeCell ref="A703:B703"/>
    <mergeCell ref="C703:D703"/>
    <mergeCell ref="C704:D704"/>
    <mergeCell ref="F696:G696"/>
    <mergeCell ref="F697:G697"/>
    <mergeCell ref="F698:G698"/>
    <mergeCell ref="F699:G699"/>
    <mergeCell ref="F700:G700"/>
    <mergeCell ref="F691:G691"/>
    <mergeCell ref="F692:G692"/>
    <mergeCell ref="F693:G693"/>
    <mergeCell ref="F694:G694"/>
    <mergeCell ref="F695:G695"/>
    <mergeCell ref="F686:G686"/>
    <mergeCell ref="A687:D687"/>
    <mergeCell ref="B688:D688"/>
    <mergeCell ref="F689:G689"/>
    <mergeCell ref="F690:G690"/>
    <mergeCell ref="A682:H682"/>
    <mergeCell ref="A683:B684"/>
    <mergeCell ref="C683:C684"/>
    <mergeCell ref="D683:E683"/>
    <mergeCell ref="F683:G683"/>
    <mergeCell ref="H683:H684"/>
    <mergeCell ref="F677:G677"/>
    <mergeCell ref="F678:G678"/>
    <mergeCell ref="F679:G679"/>
    <mergeCell ref="F680:G680"/>
    <mergeCell ref="F681:H681"/>
    <mergeCell ref="F672:G672"/>
    <mergeCell ref="F673:G673"/>
    <mergeCell ref="F674:G674"/>
    <mergeCell ref="F675:G675"/>
    <mergeCell ref="F676:G676"/>
    <mergeCell ref="F667:G667"/>
    <mergeCell ref="A668:D668"/>
    <mergeCell ref="B669:D669"/>
    <mergeCell ref="F670:G670"/>
    <mergeCell ref="F671:G671"/>
    <mergeCell ref="F659:G659"/>
    <mergeCell ref="F660:G660"/>
    <mergeCell ref="F661:H661"/>
    <mergeCell ref="A662:H662"/>
    <mergeCell ref="A663:B664"/>
    <mergeCell ref="C663:C664"/>
    <mergeCell ref="D663:E663"/>
    <mergeCell ref="F663:G663"/>
    <mergeCell ref="H663:H664"/>
    <mergeCell ref="F654:G654"/>
    <mergeCell ref="F655:G655"/>
    <mergeCell ref="F656:G656"/>
    <mergeCell ref="F657:G657"/>
    <mergeCell ref="F658:G658"/>
    <mergeCell ref="F649:G649"/>
    <mergeCell ref="F650:G650"/>
    <mergeCell ref="F651:G651"/>
    <mergeCell ref="F652:G652"/>
    <mergeCell ref="F653:G653"/>
    <mergeCell ref="A646:B647"/>
    <mergeCell ref="C646:C647"/>
    <mergeCell ref="D646:E646"/>
    <mergeCell ref="F646:G646"/>
    <mergeCell ref="H646:H647"/>
    <mergeCell ref="F641:G641"/>
    <mergeCell ref="F642:G642"/>
    <mergeCell ref="F643:G643"/>
    <mergeCell ref="F644:H644"/>
    <mergeCell ref="A645:H645"/>
    <mergeCell ref="C636:D636"/>
    <mergeCell ref="F637:G637"/>
    <mergeCell ref="F638:G638"/>
    <mergeCell ref="F639:G639"/>
    <mergeCell ref="F640:G640"/>
    <mergeCell ref="C631:D631"/>
    <mergeCell ref="C632:D632"/>
    <mergeCell ref="C633:D633"/>
    <mergeCell ref="C634:D634"/>
    <mergeCell ref="C635:D635"/>
    <mergeCell ref="F627:H627"/>
    <mergeCell ref="A628:H628"/>
    <mergeCell ref="A629:B629"/>
    <mergeCell ref="C629:D629"/>
    <mergeCell ref="C630:D630"/>
    <mergeCell ref="F622:G622"/>
    <mergeCell ref="F623:G623"/>
    <mergeCell ref="F624:G624"/>
    <mergeCell ref="F625:G625"/>
    <mergeCell ref="F626:G626"/>
    <mergeCell ref="A618:B618"/>
    <mergeCell ref="C618:D618"/>
    <mergeCell ref="C619:D619"/>
    <mergeCell ref="F620:G620"/>
    <mergeCell ref="F621:G621"/>
    <mergeCell ref="F613:G613"/>
    <mergeCell ref="F614:G614"/>
    <mergeCell ref="F615:G615"/>
    <mergeCell ref="F616:H616"/>
    <mergeCell ref="A617:H617"/>
    <mergeCell ref="C608:D608"/>
    <mergeCell ref="F609:G609"/>
    <mergeCell ref="F610:G610"/>
    <mergeCell ref="F611:G611"/>
    <mergeCell ref="F612:G612"/>
    <mergeCell ref="F603:G603"/>
    <mergeCell ref="F604:G604"/>
    <mergeCell ref="F605:H605"/>
    <mergeCell ref="A606:H606"/>
    <mergeCell ref="A607:B607"/>
    <mergeCell ref="C607:D607"/>
    <mergeCell ref="F598:G598"/>
    <mergeCell ref="F599:G599"/>
    <mergeCell ref="F600:G600"/>
    <mergeCell ref="F601:G601"/>
    <mergeCell ref="F602:G602"/>
    <mergeCell ref="F594:H594"/>
    <mergeCell ref="A595:H595"/>
    <mergeCell ref="A596:B596"/>
    <mergeCell ref="C596:D596"/>
    <mergeCell ref="C597:D597"/>
    <mergeCell ref="F589:G589"/>
    <mergeCell ref="F590:G590"/>
    <mergeCell ref="F591:G591"/>
    <mergeCell ref="F592:G592"/>
    <mergeCell ref="F593:G593"/>
    <mergeCell ref="A585:B585"/>
    <mergeCell ref="C585:D585"/>
    <mergeCell ref="C586:D586"/>
    <mergeCell ref="F587:G587"/>
    <mergeCell ref="F588:G588"/>
    <mergeCell ref="F580:G580"/>
    <mergeCell ref="F581:G581"/>
    <mergeCell ref="F582:G582"/>
    <mergeCell ref="F583:H583"/>
    <mergeCell ref="A584:H584"/>
    <mergeCell ref="C575:D575"/>
    <mergeCell ref="F576:G576"/>
    <mergeCell ref="F577:G577"/>
    <mergeCell ref="F578:G578"/>
    <mergeCell ref="F579:G579"/>
    <mergeCell ref="F570:G570"/>
    <mergeCell ref="F571:G571"/>
    <mergeCell ref="F572:H572"/>
    <mergeCell ref="A573:H573"/>
    <mergeCell ref="A574:B574"/>
    <mergeCell ref="C574:D574"/>
    <mergeCell ref="F565:G565"/>
    <mergeCell ref="F566:G566"/>
    <mergeCell ref="F567:G567"/>
    <mergeCell ref="F568:G568"/>
    <mergeCell ref="F569:G569"/>
    <mergeCell ref="F561:H561"/>
    <mergeCell ref="A562:H562"/>
    <mergeCell ref="A563:B563"/>
    <mergeCell ref="C563:D563"/>
    <mergeCell ref="C564:D564"/>
    <mergeCell ref="F556:G556"/>
    <mergeCell ref="F557:G557"/>
    <mergeCell ref="F558:G558"/>
    <mergeCell ref="F559:G559"/>
    <mergeCell ref="F560:G560"/>
    <mergeCell ref="A552:B552"/>
    <mergeCell ref="C552:D552"/>
    <mergeCell ref="C553:D553"/>
    <mergeCell ref="F554:G554"/>
    <mergeCell ref="F555:G555"/>
    <mergeCell ref="F547:G547"/>
    <mergeCell ref="F548:G548"/>
    <mergeCell ref="F549:G549"/>
    <mergeCell ref="F550:H550"/>
    <mergeCell ref="A551:H551"/>
    <mergeCell ref="C542:D542"/>
    <mergeCell ref="F543:G543"/>
    <mergeCell ref="F544:G544"/>
    <mergeCell ref="F545:G545"/>
    <mergeCell ref="F546:G546"/>
    <mergeCell ref="F537:G537"/>
    <mergeCell ref="F538:G538"/>
    <mergeCell ref="F539:H539"/>
    <mergeCell ref="A540:H540"/>
    <mergeCell ref="A541:B541"/>
    <mergeCell ref="C541:D541"/>
    <mergeCell ref="F532:G532"/>
    <mergeCell ref="F533:G533"/>
    <mergeCell ref="F534:G534"/>
    <mergeCell ref="F535:G535"/>
    <mergeCell ref="F536:G536"/>
    <mergeCell ref="F528:H528"/>
    <mergeCell ref="A529:H529"/>
    <mergeCell ref="A530:B530"/>
    <mergeCell ref="C530:D530"/>
    <mergeCell ref="C531:D531"/>
    <mergeCell ref="F523:G523"/>
    <mergeCell ref="F524:G524"/>
    <mergeCell ref="F525:G525"/>
    <mergeCell ref="F526:G526"/>
    <mergeCell ref="F527:G527"/>
    <mergeCell ref="A519:B519"/>
    <mergeCell ref="C519:D519"/>
    <mergeCell ref="C520:D520"/>
    <mergeCell ref="F521:G521"/>
    <mergeCell ref="F522:G522"/>
    <mergeCell ref="F514:G514"/>
    <mergeCell ref="F515:G515"/>
    <mergeCell ref="F516:G516"/>
    <mergeCell ref="F517:H517"/>
    <mergeCell ref="A518:H518"/>
    <mergeCell ref="C509:D509"/>
    <mergeCell ref="F510:G510"/>
    <mergeCell ref="F511:G511"/>
    <mergeCell ref="F512:G512"/>
    <mergeCell ref="F513:G513"/>
    <mergeCell ref="F504:G504"/>
    <mergeCell ref="F505:G505"/>
    <mergeCell ref="F506:H506"/>
    <mergeCell ref="A507:H507"/>
    <mergeCell ref="A508:B508"/>
    <mergeCell ref="C508:D508"/>
    <mergeCell ref="F499:G499"/>
    <mergeCell ref="F500:G500"/>
    <mergeCell ref="F501:G501"/>
    <mergeCell ref="F502:G502"/>
    <mergeCell ref="F503:G503"/>
    <mergeCell ref="F495:H495"/>
    <mergeCell ref="A496:H496"/>
    <mergeCell ref="A497:B497"/>
    <mergeCell ref="C497:D497"/>
    <mergeCell ref="C498:D498"/>
    <mergeCell ref="F477:G477"/>
    <mergeCell ref="F478:G478"/>
    <mergeCell ref="F479:G479"/>
    <mergeCell ref="F480:G480"/>
    <mergeCell ref="F481:G481"/>
    <mergeCell ref="C432:D432"/>
    <mergeCell ref="F434:G434"/>
    <mergeCell ref="F435:G435"/>
    <mergeCell ref="F436:G436"/>
    <mergeCell ref="F440:H440"/>
    <mergeCell ref="A420:B420"/>
    <mergeCell ref="C421:D421"/>
    <mergeCell ref="F428:G428"/>
    <mergeCell ref="F429:H429"/>
    <mergeCell ref="A430:H430"/>
    <mergeCell ref="C406:D406"/>
    <mergeCell ref="A408:B408"/>
    <mergeCell ref="C408:D408"/>
    <mergeCell ref="C409:D409"/>
    <mergeCell ref="C410:D410"/>
    <mergeCell ref="A366:B366"/>
    <mergeCell ref="C366:D366"/>
    <mergeCell ref="C367:D367"/>
    <mergeCell ref="F387:G387"/>
    <mergeCell ref="A388:B388"/>
    <mergeCell ref="F359:G359"/>
    <mergeCell ref="F361:G361"/>
    <mergeCell ref="F362:G362"/>
    <mergeCell ref="F364:H364"/>
    <mergeCell ref="A365:H365"/>
    <mergeCell ref="A355:B355"/>
    <mergeCell ref="C355:D355"/>
    <mergeCell ref="C356:D356"/>
    <mergeCell ref="F357:G357"/>
    <mergeCell ref="F358:G358"/>
    <mergeCell ref="A333:B333"/>
    <mergeCell ref="C333:D333"/>
    <mergeCell ref="C334:D334"/>
    <mergeCell ref="F335:G335"/>
    <mergeCell ref="F337:G337"/>
    <mergeCell ref="C323:D323"/>
    <mergeCell ref="F329:G329"/>
    <mergeCell ref="F330:G330"/>
    <mergeCell ref="F331:H331"/>
    <mergeCell ref="A332:H332"/>
    <mergeCell ref="A319:B319"/>
    <mergeCell ref="C319:D319"/>
    <mergeCell ref="C320:D320"/>
    <mergeCell ref="C321:D321"/>
    <mergeCell ref="C322:D322"/>
    <mergeCell ref="F313:G313"/>
    <mergeCell ref="F315:G315"/>
    <mergeCell ref="F316:G316"/>
    <mergeCell ref="F317:H317"/>
    <mergeCell ref="A318:H318"/>
    <mergeCell ref="C275:D275"/>
    <mergeCell ref="F276:G276"/>
    <mergeCell ref="A277:B277"/>
    <mergeCell ref="C277:D277"/>
    <mergeCell ref="C278:D278"/>
    <mergeCell ref="F229:G229"/>
    <mergeCell ref="A230:D230"/>
    <mergeCell ref="B231:D231"/>
    <mergeCell ref="F233:G233"/>
    <mergeCell ref="A238:D238"/>
    <mergeCell ref="F207:H207"/>
    <mergeCell ref="A208:H208"/>
    <mergeCell ref="A209:B209"/>
    <mergeCell ref="C209:D209"/>
    <mergeCell ref="C210:D210"/>
    <mergeCell ref="A198:B198"/>
    <mergeCell ref="C198:D198"/>
    <mergeCell ref="C199:D199"/>
    <mergeCell ref="F203:G203"/>
    <mergeCell ref="F204:G204"/>
    <mergeCell ref="A193:B193"/>
    <mergeCell ref="C193:D193"/>
    <mergeCell ref="C194:D194"/>
    <mergeCell ref="C195:D195"/>
    <mergeCell ref="C196:D196"/>
    <mergeCell ref="F186:G186"/>
    <mergeCell ref="F187:G187"/>
    <mergeCell ref="F189:G189"/>
    <mergeCell ref="F190:G190"/>
    <mergeCell ref="F191:H191"/>
    <mergeCell ref="C165:D165"/>
    <mergeCell ref="F166:G166"/>
    <mergeCell ref="A167:B167"/>
    <mergeCell ref="C167:D167"/>
    <mergeCell ref="C168:D168"/>
    <mergeCell ref="C146:D146"/>
    <mergeCell ref="C147:D147"/>
    <mergeCell ref="F148:G148"/>
    <mergeCell ref="F152:G152"/>
    <mergeCell ref="F153:G153"/>
    <mergeCell ref="A142:B142"/>
    <mergeCell ref="C142:D142"/>
    <mergeCell ref="C143:D143"/>
    <mergeCell ref="A145:B145"/>
    <mergeCell ref="C145:D145"/>
    <mergeCell ref="C125:D125"/>
    <mergeCell ref="A127:B127"/>
    <mergeCell ref="C127:D127"/>
    <mergeCell ref="C128:D128"/>
    <mergeCell ref="C129:D129"/>
    <mergeCell ref="C113:D113"/>
    <mergeCell ref="C114:D114"/>
    <mergeCell ref="F116:G116"/>
    <mergeCell ref="F117:G117"/>
    <mergeCell ref="F118:G118"/>
    <mergeCell ref="A101:B101"/>
    <mergeCell ref="C102:D102"/>
    <mergeCell ref="F109:G109"/>
    <mergeCell ref="F110:H110"/>
    <mergeCell ref="A111:H111"/>
    <mergeCell ref="F78:G78"/>
    <mergeCell ref="A79:B79"/>
    <mergeCell ref="C79:D79"/>
    <mergeCell ref="C80:D80"/>
    <mergeCell ref="F86:G86"/>
    <mergeCell ref="F70:G70"/>
    <mergeCell ref="F71:G71"/>
    <mergeCell ref="F72:H72"/>
    <mergeCell ref="A73:H73"/>
    <mergeCell ref="A74:B74"/>
    <mergeCell ref="F65:G65"/>
    <mergeCell ref="F66:G66"/>
    <mergeCell ref="F67:G67"/>
    <mergeCell ref="F68:G68"/>
    <mergeCell ref="F69:G69"/>
    <mergeCell ref="C42:D42"/>
    <mergeCell ref="F47:G47"/>
    <mergeCell ref="F48:G48"/>
    <mergeCell ref="F49:G49"/>
    <mergeCell ref="F50:H50"/>
    <mergeCell ref="A38:B38"/>
    <mergeCell ref="C38:D38"/>
    <mergeCell ref="C39:D39"/>
    <mergeCell ref="A41:B41"/>
    <mergeCell ref="C41:D41"/>
    <mergeCell ref="C31:D31"/>
    <mergeCell ref="C32:D32"/>
    <mergeCell ref="C33:D33"/>
    <mergeCell ref="C34:D34"/>
    <mergeCell ref="C35:D35"/>
    <mergeCell ref="F494:G494"/>
    <mergeCell ref="A7:H7"/>
    <mergeCell ref="A8:B8"/>
    <mergeCell ref="C8:D8"/>
    <mergeCell ref="C13:D13"/>
    <mergeCell ref="F15:G15"/>
    <mergeCell ref="A16:B16"/>
    <mergeCell ref="C17:D17"/>
    <mergeCell ref="F18:G18"/>
    <mergeCell ref="A19:B19"/>
    <mergeCell ref="C20:D20"/>
    <mergeCell ref="F27:G27"/>
    <mergeCell ref="F28:H28"/>
    <mergeCell ref="A29:H29"/>
    <mergeCell ref="A30:B30"/>
    <mergeCell ref="C30:D30"/>
    <mergeCell ref="F489:G489"/>
    <mergeCell ref="F490:G490"/>
    <mergeCell ref="F491:G491"/>
    <mergeCell ref="F492:G492"/>
    <mergeCell ref="F493:G493"/>
    <mergeCell ref="A486:B486"/>
    <mergeCell ref="C486:D486"/>
    <mergeCell ref="C487:D487"/>
    <mergeCell ref="F488:G488"/>
    <mergeCell ref="A485:H485"/>
    <mergeCell ref="F482:G482"/>
    <mergeCell ref="F483:G483"/>
    <mergeCell ref="F484:H484"/>
    <mergeCell ref="C476:D476"/>
    <mergeCell ref="F471:G471"/>
    <mergeCell ref="F472:G472"/>
    <mergeCell ref="F473:H473"/>
    <mergeCell ref="A474:H474"/>
    <mergeCell ref="A475:B475"/>
    <mergeCell ref="C475:D475"/>
    <mergeCell ref="F466:G466"/>
    <mergeCell ref="F467:G467"/>
    <mergeCell ref="F468:G468"/>
    <mergeCell ref="F469:G469"/>
    <mergeCell ref="F470:G470"/>
    <mergeCell ref="A464:B464"/>
    <mergeCell ref="C464:D464"/>
    <mergeCell ref="C465:D465"/>
    <mergeCell ref="F462:H462"/>
    <mergeCell ref="A463:H463"/>
    <mergeCell ref="F460:G460"/>
    <mergeCell ref="F457:G457"/>
    <mergeCell ref="F458:G458"/>
    <mergeCell ref="F459:G459"/>
    <mergeCell ref="F461:G461"/>
    <mergeCell ref="C454:D454"/>
    <mergeCell ref="A453:B453"/>
    <mergeCell ref="C453:D453"/>
    <mergeCell ref="F455:G455"/>
    <mergeCell ref="F456:G456"/>
    <mergeCell ref="F448:G448"/>
    <mergeCell ref="F449:G449"/>
    <mergeCell ref="F450:G450"/>
    <mergeCell ref="F451:H451"/>
    <mergeCell ref="A452:H452"/>
    <mergeCell ref="F444:G444"/>
    <mergeCell ref="F445:G445"/>
    <mergeCell ref="F446:G446"/>
    <mergeCell ref="F447:G447"/>
    <mergeCell ref="C443:D443"/>
    <mergeCell ref="F438:G438"/>
    <mergeCell ref="F439:G439"/>
    <mergeCell ref="A441:H441"/>
    <mergeCell ref="A442:B442"/>
    <mergeCell ref="C442:D442"/>
    <mergeCell ref="F433:G433"/>
    <mergeCell ref="F437:G437"/>
    <mergeCell ref="A431:B431"/>
    <mergeCell ref="C431:D431"/>
    <mergeCell ref="F425:G425"/>
    <mergeCell ref="F426:G426"/>
    <mergeCell ref="F427:G427"/>
    <mergeCell ref="C420:D420"/>
    <mergeCell ref="F422:G422"/>
    <mergeCell ref="F423:G423"/>
    <mergeCell ref="F424:G424"/>
    <mergeCell ref="F417:G417"/>
    <mergeCell ref="F416:G416"/>
    <mergeCell ref="F418:H418"/>
    <mergeCell ref="A419:H419"/>
    <mergeCell ref="F411:G411"/>
    <mergeCell ref="F412:G412"/>
    <mergeCell ref="F413:G413"/>
    <mergeCell ref="F414:G414"/>
    <mergeCell ref="F415:G415"/>
    <mergeCell ref="F407:G407"/>
    <mergeCell ref="C404:D404"/>
    <mergeCell ref="C405:D405"/>
    <mergeCell ref="F402:G402"/>
    <mergeCell ref="A403:B403"/>
    <mergeCell ref="C403:D403"/>
    <mergeCell ref="A398:H398"/>
    <mergeCell ref="A399:B399"/>
    <mergeCell ref="C399:D399"/>
    <mergeCell ref="C400:D400"/>
    <mergeCell ref="C401:D401"/>
    <mergeCell ref="F393:G393"/>
    <mergeCell ref="F394:G394"/>
    <mergeCell ref="F395:G395"/>
    <mergeCell ref="F396:G396"/>
    <mergeCell ref="F397:H397"/>
    <mergeCell ref="C388:D388"/>
    <mergeCell ref="C389:D389"/>
    <mergeCell ref="F390:G390"/>
    <mergeCell ref="F391:G391"/>
    <mergeCell ref="F392:G392"/>
    <mergeCell ref="F384:G384"/>
    <mergeCell ref="A385:B385"/>
    <mergeCell ref="C385:D385"/>
    <mergeCell ref="C386:D386"/>
    <mergeCell ref="C379:D379"/>
    <mergeCell ref="C380:D380"/>
    <mergeCell ref="C381:D381"/>
    <mergeCell ref="C382:D382"/>
    <mergeCell ref="C383:D383"/>
    <mergeCell ref="F375:H375"/>
    <mergeCell ref="A376:H376"/>
    <mergeCell ref="A377:B377"/>
    <mergeCell ref="C377:D377"/>
    <mergeCell ref="C378:D378"/>
    <mergeCell ref="F370:G370"/>
    <mergeCell ref="F371:G371"/>
    <mergeCell ref="F372:G372"/>
    <mergeCell ref="F373:G373"/>
    <mergeCell ref="F374:G374"/>
    <mergeCell ref="F368:G368"/>
    <mergeCell ref="F369:G369"/>
    <mergeCell ref="F360:G360"/>
    <mergeCell ref="F363:G363"/>
    <mergeCell ref="F351:G351"/>
    <mergeCell ref="F352:G352"/>
    <mergeCell ref="F353:H353"/>
    <mergeCell ref="A354:H354"/>
    <mergeCell ref="F346:G346"/>
    <mergeCell ref="F347:G347"/>
    <mergeCell ref="F348:G348"/>
    <mergeCell ref="F349:G349"/>
    <mergeCell ref="F350:G350"/>
    <mergeCell ref="F341:G341"/>
    <mergeCell ref="F342:H342"/>
    <mergeCell ref="A343:H343"/>
    <mergeCell ref="A344:B344"/>
    <mergeCell ref="C344:D344"/>
    <mergeCell ref="C345:D345"/>
    <mergeCell ref="F336:G336"/>
    <mergeCell ref="F339:G339"/>
    <mergeCell ref="F340:G340"/>
    <mergeCell ref="F338:G338"/>
    <mergeCell ref="F324:G324"/>
    <mergeCell ref="F325:G325"/>
    <mergeCell ref="F326:G326"/>
    <mergeCell ref="F327:G327"/>
    <mergeCell ref="F328:G328"/>
    <mergeCell ref="F314:G314"/>
    <mergeCell ref="F311:G311"/>
    <mergeCell ref="C308:D308"/>
    <mergeCell ref="C309:D309"/>
    <mergeCell ref="F310:G310"/>
    <mergeCell ref="F312:G312"/>
    <mergeCell ref="F303:G303"/>
    <mergeCell ref="F304:G304"/>
    <mergeCell ref="F305:H305"/>
    <mergeCell ref="A306:H306"/>
    <mergeCell ref="A307:B307"/>
    <mergeCell ref="C307:D307"/>
    <mergeCell ref="F301:G301"/>
    <mergeCell ref="F302:G302"/>
    <mergeCell ref="F298:G298"/>
    <mergeCell ref="F299:G299"/>
    <mergeCell ref="F300:G300"/>
    <mergeCell ref="F294:G294"/>
    <mergeCell ref="A295:B295"/>
    <mergeCell ref="C295:D295"/>
    <mergeCell ref="C296:D296"/>
    <mergeCell ref="C297:D297"/>
    <mergeCell ref="A289:B289"/>
    <mergeCell ref="C289:D289"/>
    <mergeCell ref="C290:D290"/>
    <mergeCell ref="C291:D291"/>
    <mergeCell ref="C292:D292"/>
    <mergeCell ref="C293:D293"/>
    <mergeCell ref="F284:G284"/>
    <mergeCell ref="F285:G285"/>
    <mergeCell ref="F286:G286"/>
    <mergeCell ref="F287:H287"/>
    <mergeCell ref="A288:H288"/>
    <mergeCell ref="F283:G283"/>
    <mergeCell ref="C279:D279"/>
    <mergeCell ref="F280:G280"/>
    <mergeCell ref="F281:G281"/>
    <mergeCell ref="F282:G282"/>
    <mergeCell ref="C273:D273"/>
    <mergeCell ref="C274:D274"/>
    <mergeCell ref="F268:G268"/>
    <mergeCell ref="F269:H269"/>
    <mergeCell ref="A270:H270"/>
    <mergeCell ref="A271:B271"/>
    <mergeCell ref="C271:D271"/>
    <mergeCell ref="C272:D272"/>
    <mergeCell ref="F264:G264"/>
    <mergeCell ref="F265:G265"/>
    <mergeCell ref="F266:G266"/>
    <mergeCell ref="F267:G267"/>
    <mergeCell ref="F263:G263"/>
    <mergeCell ref="C260:D260"/>
    <mergeCell ref="F259:G259"/>
    <mergeCell ref="A260:B260"/>
    <mergeCell ref="C261:D261"/>
    <mergeCell ref="F262:G262"/>
    <mergeCell ref="C255:D255"/>
    <mergeCell ref="C256:D256"/>
    <mergeCell ref="C258:D258"/>
    <mergeCell ref="A255:B255"/>
    <mergeCell ref="C257:D257"/>
    <mergeCell ref="F250:G250"/>
    <mergeCell ref="F251:G251"/>
    <mergeCell ref="F252:G252"/>
    <mergeCell ref="F253:H253"/>
    <mergeCell ref="A254:H254"/>
    <mergeCell ref="F245:G245"/>
    <mergeCell ref="F246:G246"/>
    <mergeCell ref="F247:G247"/>
    <mergeCell ref="F248:G248"/>
    <mergeCell ref="F249:G249"/>
    <mergeCell ref="B240:D240"/>
    <mergeCell ref="F241:G241"/>
    <mergeCell ref="A242:B242"/>
    <mergeCell ref="D242:E242"/>
    <mergeCell ref="D243:E243"/>
    <mergeCell ref="D244:E244"/>
    <mergeCell ref="F235:G235"/>
    <mergeCell ref="F236:G236"/>
    <mergeCell ref="F237:G237"/>
    <mergeCell ref="B239:D239"/>
    <mergeCell ref="B232:D232"/>
    <mergeCell ref="F234:G234"/>
    <mergeCell ref="F224:G224"/>
    <mergeCell ref="F222:H222"/>
    <mergeCell ref="A223:H223"/>
    <mergeCell ref="A224:B225"/>
    <mergeCell ref="C224:C225"/>
    <mergeCell ref="D224:E224"/>
    <mergeCell ref="H224:H225"/>
    <mergeCell ref="F217:G217"/>
    <mergeCell ref="F218:G218"/>
    <mergeCell ref="F219:G219"/>
    <mergeCell ref="F220:G220"/>
    <mergeCell ref="F221:G221"/>
    <mergeCell ref="A213:B213"/>
    <mergeCell ref="C213:D213"/>
    <mergeCell ref="C214:D214"/>
    <mergeCell ref="F215:G215"/>
    <mergeCell ref="F216:G216"/>
    <mergeCell ref="C211:D211"/>
    <mergeCell ref="F212:G212"/>
    <mergeCell ref="F205:G205"/>
    <mergeCell ref="F206:G206"/>
    <mergeCell ref="F200:G200"/>
    <mergeCell ref="F201:G201"/>
    <mergeCell ref="F202:G202"/>
    <mergeCell ref="F197:G197"/>
    <mergeCell ref="F188:G188"/>
    <mergeCell ref="A192:H192"/>
    <mergeCell ref="F184:G184"/>
    <mergeCell ref="A182:B182"/>
    <mergeCell ref="C182:D182"/>
    <mergeCell ref="C183:D183"/>
    <mergeCell ref="F185:G185"/>
    <mergeCell ref="F181:G181"/>
    <mergeCell ref="A177:H177"/>
    <mergeCell ref="A178:B178"/>
    <mergeCell ref="C178:D178"/>
    <mergeCell ref="C179:D179"/>
    <mergeCell ref="C180:D180"/>
    <mergeCell ref="F172:G172"/>
    <mergeCell ref="F173:G173"/>
    <mergeCell ref="F174:G174"/>
    <mergeCell ref="F175:G175"/>
    <mergeCell ref="F176:H176"/>
    <mergeCell ref="F170:G170"/>
    <mergeCell ref="F171:G171"/>
    <mergeCell ref="F169:G169"/>
    <mergeCell ref="A160:B160"/>
    <mergeCell ref="C160:D160"/>
    <mergeCell ref="C161:D161"/>
    <mergeCell ref="F162:G162"/>
    <mergeCell ref="A163:B163"/>
    <mergeCell ref="C163:D163"/>
    <mergeCell ref="C164:D164"/>
    <mergeCell ref="F155:G155"/>
    <mergeCell ref="F156:G156"/>
    <mergeCell ref="F157:G157"/>
    <mergeCell ref="F158:H158"/>
    <mergeCell ref="A159:H159"/>
    <mergeCell ref="F151:G151"/>
    <mergeCell ref="F154:G154"/>
    <mergeCell ref="A149:B149"/>
    <mergeCell ref="C149:D149"/>
    <mergeCell ref="C150:D150"/>
    <mergeCell ref="F144:G144"/>
    <mergeCell ref="F138:G138"/>
    <mergeCell ref="F139:G139"/>
    <mergeCell ref="F140:H140"/>
    <mergeCell ref="A141:H141"/>
    <mergeCell ref="F134:G134"/>
    <mergeCell ref="F137:G137"/>
    <mergeCell ref="F135:G135"/>
    <mergeCell ref="F136:G136"/>
    <mergeCell ref="C132:D132"/>
    <mergeCell ref="F130:G130"/>
    <mergeCell ref="A131:B131"/>
    <mergeCell ref="C131:D131"/>
    <mergeCell ref="F133:G133"/>
    <mergeCell ref="F126:G126"/>
    <mergeCell ref="F120:G120"/>
    <mergeCell ref="F121:G121"/>
    <mergeCell ref="F122:H122"/>
    <mergeCell ref="A123:H123"/>
    <mergeCell ref="A124:B124"/>
    <mergeCell ref="C124:D124"/>
    <mergeCell ref="F115:G115"/>
    <mergeCell ref="F119:G119"/>
    <mergeCell ref="A112:B112"/>
    <mergeCell ref="C112:D112"/>
    <mergeCell ref="F106:G106"/>
    <mergeCell ref="F107:G107"/>
    <mergeCell ref="F108:G108"/>
    <mergeCell ref="C101:D101"/>
    <mergeCell ref="F103:G103"/>
    <mergeCell ref="F104:G104"/>
    <mergeCell ref="F105:G105"/>
    <mergeCell ref="C98:D98"/>
    <mergeCell ref="F97:G97"/>
    <mergeCell ref="A98:B98"/>
    <mergeCell ref="C99:D99"/>
    <mergeCell ref="F100:G100"/>
    <mergeCell ref="C94:D94"/>
    <mergeCell ref="C95:D95"/>
    <mergeCell ref="C96:D96"/>
    <mergeCell ref="C93:D93"/>
    <mergeCell ref="C91:D91"/>
    <mergeCell ref="C92:D92"/>
    <mergeCell ref="A89:H89"/>
    <mergeCell ref="A90:B90"/>
    <mergeCell ref="C90:D90"/>
    <mergeCell ref="F84:G84"/>
    <mergeCell ref="F85:G85"/>
    <mergeCell ref="F87:G87"/>
    <mergeCell ref="F88:H88"/>
    <mergeCell ref="F81:G81"/>
    <mergeCell ref="F82:G82"/>
    <mergeCell ref="F83:G83"/>
    <mergeCell ref="C74:D74"/>
    <mergeCell ref="C75:D75"/>
    <mergeCell ref="C76:D76"/>
    <mergeCell ref="C77:D77"/>
    <mergeCell ref="C64:D64"/>
    <mergeCell ref="C61:D61"/>
    <mergeCell ref="C63:D63"/>
    <mergeCell ref="A60:B60"/>
    <mergeCell ref="C60:D60"/>
    <mergeCell ref="F62:G62"/>
    <mergeCell ref="A63:B63"/>
    <mergeCell ref="C57:D57"/>
    <mergeCell ref="C58:D58"/>
    <mergeCell ref="C56:D56"/>
    <mergeCell ref="F59:G59"/>
    <mergeCell ref="C52:D52"/>
    <mergeCell ref="C53:D53"/>
    <mergeCell ref="C54:D54"/>
    <mergeCell ref="C55:D55"/>
    <mergeCell ref="A51:H51"/>
    <mergeCell ref="A52:B52"/>
    <mergeCell ref="F43:G43"/>
    <mergeCell ref="F44:G44"/>
    <mergeCell ref="F45:G45"/>
    <mergeCell ref="F46:G46"/>
    <mergeCell ref="F37:G37"/>
    <mergeCell ref="F40:G40"/>
    <mergeCell ref="C36:D36"/>
    <mergeCell ref="F22:G22"/>
    <mergeCell ref="F23:G23"/>
    <mergeCell ref="F24:G24"/>
    <mergeCell ref="F25:G25"/>
    <mergeCell ref="F26:G26"/>
    <mergeCell ref="C19:D19"/>
    <mergeCell ref="F21:G21"/>
    <mergeCell ref="C14:D14"/>
    <mergeCell ref="C16:D16"/>
    <mergeCell ref="C9:D9"/>
    <mergeCell ref="C10:D10"/>
    <mergeCell ref="C11:D11"/>
    <mergeCell ref="C12:D12"/>
    <mergeCell ref="A3:H3"/>
    <mergeCell ref="A1:H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CRONOGRAMA</vt:lpstr>
      <vt:lpstr>BDI</vt:lpstr>
      <vt:lpstr>COM E SEM - 01.2026</vt:lpstr>
      <vt:lpstr>COMPOSICOES ANALITICAS </vt:lpstr>
      <vt:lpstr>COMPOSICOES AUXILIARES</vt:lpstr>
      <vt:lpstr>BDI!Area_de_impressao</vt:lpstr>
      <vt:lpstr>'COMPOSICOES ANALITICAS '!Area_de_impressao</vt:lpstr>
      <vt:lpstr>'COMPOSICOES AUXILIARES'!Area_de_impressao</vt:lpstr>
      <vt:lpstr>PLANILHA!Area_de_impressao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MÁRCIO SAMPAIO</dc:creator>
  <cp:keywords/>
  <dc:description/>
  <cp:lastModifiedBy>MÁRCIO SAMPAIO</cp:lastModifiedBy>
  <cp:revision/>
  <cp:lastPrinted>2026-07-07T17:55:48Z</cp:lastPrinted>
  <dcterms:created xsi:type="dcterms:W3CDTF">2025-09-01T14:04:23Z</dcterms:created>
  <dcterms:modified xsi:type="dcterms:W3CDTF">2026-07-07T17:55:48Z</dcterms:modified>
  <cp:category/>
  <cp:contentStatus/>
</cp:coreProperties>
</file>